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externalLinks/externalLink1.xml" ContentType="application/vnd.openxmlformats-officedocument.spreadsheetml.externalLink+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defaultThemeVersion="124226"/>
  <mc:AlternateContent xmlns:mc="http://schemas.openxmlformats.org/markup-compatibility/2006">
    <mc:Choice Requires="x15">
      <x15ac:absPath xmlns:x15ac="http://schemas.microsoft.com/office/spreadsheetml/2010/11/ac" url="U:\Contabilidad\CASA DE BOLSA\BALANCES\ESTADOS FINANCIEROS CNV\Setiembre 2023\"/>
    </mc:Choice>
  </mc:AlternateContent>
  <xr:revisionPtr revIDLastSave="0" documentId="13_ncr:201_{AFC5A7C0-596D-4250-8CC3-41901FBFBD68}" xr6:coauthVersionLast="47" xr6:coauthVersionMax="47" xr10:uidLastSave="{00000000-0000-0000-0000-000000000000}"/>
  <bookViews>
    <workbookView xWindow="-120" yWindow="-120" windowWidth="29040" windowHeight="15720" tabRatio="737" activeTab="6" xr2:uid="{00000000-000D-0000-FFFF-FFFF00000000}"/>
  </bookViews>
  <sheets>
    <sheet name="Información General" sheetId="16" r:id="rId1"/>
    <sheet name="Beneficiarios Finales" sheetId="17" state="hidden" r:id="rId2"/>
    <sheet name="Balance General" sheetId="1" r:id="rId3"/>
    <sheet name="Estado de Resultados" sheetId="2" r:id="rId4"/>
    <sheet name="Flujo de Efectivo " sheetId="14" r:id="rId5"/>
    <sheet name="Variacion PN" sheetId="13" r:id="rId6"/>
    <sheet name="Notas" sheetId="7" r:id="rId7"/>
  </sheets>
  <externalReferences>
    <externalReference r:id="rId8"/>
  </externalReferences>
  <definedNames>
    <definedName name="_xlnm.Print_Area" localSheetId="2">'Balance General'!$B$11:$I$53</definedName>
    <definedName name="_xlnm.Print_Area" localSheetId="3">'Estado de Resultados'!$B$10:$E$54</definedName>
    <definedName name="_xlnm.Print_Area" localSheetId="4">'Flujo de Efectivo '!$B$10:$D$40</definedName>
    <definedName name="_xlnm.Print_Area" localSheetId="6">Notas!$A:$I</definedName>
    <definedName name="_xlnm.Print_Area" localSheetId="5">'Variacion PN'!#REF!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36" i="7" l="1"/>
  <c r="H25" i="1"/>
  <c r="D347" i="7"/>
  <c r="E425" i="7"/>
  <c r="E424" i="7"/>
  <c r="E100" i="7"/>
  <c r="E99" i="7"/>
  <c r="D464" i="7"/>
  <c r="D462" i="7"/>
  <c r="D550" i="7" l="1"/>
  <c r="D38" i="2" s="1"/>
  <c r="E550" i="7"/>
  <c r="D549" i="7"/>
  <c r="E426" i="7" l="1"/>
  <c r="F283" i="7"/>
  <c r="D31" i="14" l="1"/>
  <c r="D313" i="7"/>
  <c r="E336" i="7"/>
  <c r="F280" i="7"/>
  <c r="F176" i="7" l="1"/>
  <c r="G177" i="7"/>
  <c r="F185" i="7"/>
  <c r="F181" i="7" l="1"/>
  <c r="F180" i="7"/>
  <c r="F175" i="7"/>
  <c r="F174" i="7"/>
  <c r="F173" i="7"/>
  <c r="F172" i="7"/>
  <c r="F171" i="7"/>
  <c r="F170" i="7"/>
  <c r="L24" i="13"/>
  <c r="G24" i="13"/>
  <c r="H24" i="13"/>
  <c r="I24" i="13"/>
  <c r="J24" i="13"/>
  <c r="K24" i="13"/>
  <c r="F24" i="13"/>
  <c r="N25" i="13"/>
  <c r="E18" i="2"/>
  <c r="D30" i="2"/>
  <c r="D24" i="2"/>
  <c r="E466" i="7"/>
  <c r="D466" i="7"/>
  <c r="D530" i="7"/>
  <c r="F177" i="7" l="1"/>
  <c r="D504" i="7"/>
  <c r="D540" i="7" s="1"/>
  <c r="D34" i="2" s="1"/>
  <c r="E540" i="7"/>
  <c r="G440" i="7"/>
  <c r="H279" i="7" l="1"/>
  <c r="F270" i="7"/>
  <c r="F271" i="7"/>
  <c r="E496" i="7" l="1"/>
  <c r="D496" i="7"/>
  <c r="D25" i="2" s="1"/>
  <c r="C36" i="14"/>
  <c r="D36" i="14" l="1"/>
  <c r="D26" i="2" l="1"/>
  <c r="D17" i="14" l="1"/>
  <c r="D22" i="14" s="1"/>
  <c r="D24" i="14" s="1"/>
  <c r="D38" i="14" s="1"/>
  <c r="D40" i="14" s="1"/>
  <c r="H280" i="7"/>
  <c r="H281" i="7"/>
  <c r="H282" i="7"/>
  <c r="H283" i="7"/>
  <c r="H284" i="7" l="1"/>
  <c r="D38" i="1"/>
  <c r="G226" i="7"/>
  <c r="D37" i="1" s="1"/>
  <c r="F226" i="7"/>
  <c r="E226" i="7"/>
  <c r="D226" i="7"/>
  <c r="D36" i="1" l="1"/>
  <c r="H57" i="7"/>
  <c r="H58" i="7" s="1"/>
  <c r="H59" i="7" s="1"/>
  <c r="H60" i="7" s="1"/>
  <c r="H61" i="7" s="1"/>
  <c r="H62" i="7" s="1"/>
  <c r="H63" i="7" s="1"/>
  <c r="H64" i="7" s="1"/>
  <c r="H65" i="7" s="1"/>
  <c r="H66" i="7" s="1"/>
  <c r="H67" i="7" s="1"/>
  <c r="H68" i="7" s="1"/>
  <c r="H69" i="7" s="1"/>
  <c r="F57" i="7"/>
  <c r="F58" i="7" s="1"/>
  <c r="H87" i="7"/>
  <c r="H88" i="7" s="1"/>
  <c r="H89" i="7" s="1"/>
  <c r="H91" i="7" s="1"/>
  <c r="H92" i="7" s="1"/>
  <c r="G188" i="7"/>
  <c r="G182" i="7"/>
  <c r="D21" i="1" s="1"/>
  <c r="I31" i="1"/>
  <c r="I22" i="1"/>
  <c r="I23" i="1"/>
  <c r="D343" i="7"/>
  <c r="D346" i="7" s="1"/>
  <c r="D300" i="7"/>
  <c r="D292" i="7"/>
  <c r="D284" i="7"/>
  <c r="E235" i="7"/>
  <c r="D235" i="7"/>
  <c r="C24" i="13"/>
  <c r="M24" i="13" s="1"/>
  <c r="D24" i="13"/>
  <c r="E24" i="13"/>
  <c r="D17" i="2"/>
  <c r="D18" i="2"/>
  <c r="D456" i="7"/>
  <c r="D16" i="2" s="1"/>
  <c r="D487" i="7"/>
  <c r="D21" i="2" s="1"/>
  <c r="D19" i="2" s="1"/>
  <c r="D548" i="7"/>
  <c r="D37" i="2" s="1"/>
  <c r="D562" i="7"/>
  <c r="D41" i="2" s="1"/>
  <c r="D40" i="2" s="1"/>
  <c r="D570" i="7"/>
  <c r="D44" i="2" s="1"/>
  <c r="D43" i="2" s="1"/>
  <c r="D46" i="2"/>
  <c r="E228" i="7"/>
  <c r="F228" i="7"/>
  <c r="G228" i="7"/>
  <c r="D228" i="7"/>
  <c r="D223" i="7"/>
  <c r="E254" i="7"/>
  <c r="D28" i="1" s="1"/>
  <c r="E245" i="7"/>
  <c r="D27" i="1" s="1"/>
  <c r="F108" i="7"/>
  <c r="D16" i="1" s="1"/>
  <c r="D17" i="1"/>
  <c r="F157" i="7"/>
  <c r="F148" i="7"/>
  <c r="D324" i="7"/>
  <c r="D31" i="1" s="1"/>
  <c r="D30" i="1" s="1"/>
  <c r="I270" i="7"/>
  <c r="I279" i="7" s="1"/>
  <c r="I284" i="7" s="1"/>
  <c r="I271" i="7"/>
  <c r="I280" i="7" s="1"/>
  <c r="I272" i="7"/>
  <c r="I281" i="7" s="1"/>
  <c r="I273" i="7"/>
  <c r="I282" i="7" s="1"/>
  <c r="I274" i="7"/>
  <c r="I283" i="7" s="1"/>
  <c r="G298" i="7"/>
  <c r="G299" i="7"/>
  <c r="D408" i="7"/>
  <c r="H31" i="1" s="1"/>
  <c r="H30" i="1" s="1"/>
  <c r="H22" i="1"/>
  <c r="H21" i="1" s="1"/>
  <c r="G432" i="7"/>
  <c r="G433" i="7"/>
  <c r="G434" i="7"/>
  <c r="G435" i="7"/>
  <c r="G436" i="7"/>
  <c r="G437" i="7"/>
  <c r="G438" i="7"/>
  <c r="G439" i="7"/>
  <c r="E34" i="2"/>
  <c r="E26" i="2" s="1"/>
  <c r="E17" i="2"/>
  <c r="E324" i="7"/>
  <c r="G290" i="7"/>
  <c r="G291" i="7"/>
  <c r="G148" i="7"/>
  <c r="G157" i="7"/>
  <c r="G108" i="7"/>
  <c r="F87" i="7"/>
  <c r="F88" i="7" s="1"/>
  <c r="F89" i="7" s="1"/>
  <c r="F223" i="7"/>
  <c r="G199" i="7"/>
  <c r="F199" i="7"/>
  <c r="C39" i="14"/>
  <c r="E487" i="7"/>
  <c r="E21" i="2" s="1"/>
  <c r="E19" i="2" s="1"/>
  <c r="E81" i="7"/>
  <c r="E408" i="7"/>
  <c r="C31" i="14"/>
  <c r="C17" i="14"/>
  <c r="C22" i="14" s="1"/>
  <c r="C24" i="14" s="1"/>
  <c r="E300" i="7"/>
  <c r="F300" i="7"/>
  <c r="F417" i="7"/>
  <c r="G417" i="7"/>
  <c r="E292" i="7"/>
  <c r="F292" i="7"/>
  <c r="E148" i="7"/>
  <c r="I81" i="7"/>
  <c r="E441" i="7"/>
  <c r="F441" i="7"/>
  <c r="D441" i="7"/>
  <c r="H448" i="7"/>
  <c r="E448" i="7"/>
  <c r="F448" i="7"/>
  <c r="G448" i="7"/>
  <c r="D448" i="7"/>
  <c r="E223" i="7"/>
  <c r="G223" i="7"/>
  <c r="E25" i="2"/>
  <c r="E23" i="2" s="1"/>
  <c r="F254" i="7"/>
  <c r="F284" i="7"/>
  <c r="E284" i="7"/>
  <c r="G284" i="7"/>
  <c r="F275" i="7"/>
  <c r="G275" i="7"/>
  <c r="H275" i="7"/>
  <c r="D43" i="1"/>
  <c r="E586" i="7"/>
  <c r="D586" i="7"/>
  <c r="E579" i="7"/>
  <c r="D579" i="7"/>
  <c r="E570" i="7"/>
  <c r="E44" i="2" s="1"/>
  <c r="E43" i="2" s="1"/>
  <c r="E562" i="7"/>
  <c r="E41" i="2" s="1"/>
  <c r="E40" i="2" s="1"/>
  <c r="E38" i="2"/>
  <c r="E548" i="7"/>
  <c r="E37" i="2" s="1"/>
  <c r="E473" i="7"/>
  <c r="D473" i="7"/>
  <c r="E456" i="7"/>
  <c r="E16" i="2" s="1"/>
  <c r="D375" i="7"/>
  <c r="E375" i="7"/>
  <c r="E368" i="7"/>
  <c r="D368" i="7"/>
  <c r="H17" i="1" s="1"/>
  <c r="H15" i="1" s="1"/>
  <c r="E361" i="7"/>
  <c r="D361" i="7"/>
  <c r="E354" i="7"/>
  <c r="D354" i="7"/>
  <c r="G293" i="7"/>
  <c r="E157" i="7"/>
  <c r="E108" i="7"/>
  <c r="E101" i="7"/>
  <c r="E98" i="7"/>
  <c r="I93" i="7"/>
  <c r="E93" i="7"/>
  <c r="L108" i="16"/>
  <c r="K108" i="16"/>
  <c r="C17" i="1"/>
  <c r="C16" i="2"/>
  <c r="G36" i="1"/>
  <c r="G17" i="1"/>
  <c r="C47" i="1"/>
  <c r="C46" i="1"/>
  <c r="C41" i="1"/>
  <c r="C31" i="1"/>
  <c r="C24" i="1"/>
  <c r="C20" i="1"/>
  <c r="G30" i="1"/>
  <c r="G21" i="1"/>
  <c r="C36" i="1"/>
  <c r="C18" i="1"/>
  <c r="C16" i="1"/>
  <c r="C44" i="2"/>
  <c r="C41" i="2"/>
  <c r="C36" i="2"/>
  <c r="C34" i="2"/>
  <c r="C25" i="2"/>
  <c r="C21" i="2"/>
  <c r="C18" i="2"/>
  <c r="C17" i="2"/>
  <c r="M154" i="16"/>
  <c r="L154" i="16"/>
  <c r="K154" i="16"/>
  <c r="I154" i="16"/>
  <c r="M108" i="16"/>
  <c r="I63" i="14"/>
  <c r="I58" i="14"/>
  <c r="I52" i="14"/>
  <c r="I51" i="14"/>
  <c r="I50" i="14"/>
  <c r="I47" i="14"/>
  <c r="I46" i="14"/>
  <c r="I45" i="14"/>
  <c r="I41" i="14"/>
  <c r="I39" i="14"/>
  <c r="J31" i="14"/>
  <c r="I27" i="14"/>
  <c r="K27" i="14" s="1"/>
  <c r="I26" i="14"/>
  <c r="K26" i="14" s="1"/>
  <c r="I17" i="14"/>
  <c r="I13" i="14"/>
  <c r="I12" i="14"/>
  <c r="I50" i="1"/>
  <c r="E50" i="1"/>
  <c r="I42" i="14" l="1"/>
  <c r="H32" i="1"/>
  <c r="H34" i="1" s="1"/>
  <c r="I18" i="14"/>
  <c r="D12" i="2"/>
  <c r="D22" i="2" s="1"/>
  <c r="D36" i="2"/>
  <c r="E36" i="2"/>
  <c r="E12" i="2"/>
  <c r="E22" i="2" s="1"/>
  <c r="E35" i="2" s="1"/>
  <c r="C38" i="14"/>
  <c r="C40" i="14" s="1"/>
  <c r="I108" i="16"/>
  <c r="I48" i="14"/>
  <c r="I53" i="14"/>
  <c r="I31" i="14"/>
  <c r="G57" i="7"/>
  <c r="D23" i="2"/>
  <c r="G159" i="7"/>
  <c r="G161" i="7" s="1"/>
  <c r="F188" i="7"/>
  <c r="F159" i="7"/>
  <c r="D18" i="1" s="1"/>
  <c r="D15" i="1" s="1"/>
  <c r="G300" i="7"/>
  <c r="D46" i="1" s="1"/>
  <c r="D45" i="1" s="1"/>
  <c r="G292" i="7"/>
  <c r="G58" i="7"/>
  <c r="F59" i="7"/>
  <c r="F60" i="7" s="1"/>
  <c r="D22" i="1"/>
  <c r="E159" i="7"/>
  <c r="E161" i="7" s="1"/>
  <c r="I275" i="7"/>
  <c r="D26" i="1"/>
  <c r="F182" i="7"/>
  <c r="G441" i="7"/>
  <c r="H36" i="1" s="1"/>
  <c r="H37" i="1" s="1"/>
  <c r="H73" i="7"/>
  <c r="H76" i="7" s="1"/>
  <c r="H77" i="7" s="1"/>
  <c r="H79" i="7" s="1"/>
  <c r="H80" i="7" s="1"/>
  <c r="H70" i="7"/>
  <c r="H71" i="7" s="1"/>
  <c r="F91" i="7"/>
  <c r="F92" i="7" s="1"/>
  <c r="G92" i="7" s="1"/>
  <c r="D23" i="1"/>
  <c r="H50" i="1" l="1"/>
  <c r="E52" i="2"/>
  <c r="E54" i="2" s="1"/>
  <c r="D35" i="2"/>
  <c r="D52" i="2" s="1"/>
  <c r="G93" i="7"/>
  <c r="D20" i="1"/>
  <c r="D33" i="1" s="1"/>
  <c r="F161" i="7"/>
  <c r="G192" i="7"/>
  <c r="D42" i="1"/>
  <c r="D41" i="1" s="1"/>
  <c r="D48" i="1" s="1"/>
  <c r="F192" i="7"/>
  <c r="F61" i="7"/>
  <c r="F62" i="7" s="1"/>
  <c r="D54" i="2" l="1"/>
  <c r="D50" i="1"/>
  <c r="F63" i="7"/>
  <c r="F64" i="7" l="1"/>
  <c r="F65" i="7" l="1"/>
  <c r="F66" i="7" l="1"/>
  <c r="F67" i="7" l="1"/>
  <c r="F68" i="7" l="1"/>
  <c r="F69" i="7" l="1"/>
  <c r="F70" i="7" s="1"/>
  <c r="F71" i="7" s="1"/>
  <c r="F73" i="7" l="1"/>
  <c r="F76" i="7" l="1"/>
  <c r="F77" i="7" l="1"/>
  <c r="G76" i="7"/>
  <c r="F79" i="7" l="1"/>
  <c r="G79" i="7" l="1"/>
  <c r="F80" i="7"/>
  <c r="G80" i="7" s="1"/>
  <c r="G81" i="7" l="1"/>
  <c r="E275" i="7"/>
</calcChain>
</file>

<file path=xl/sharedStrings.xml><?xml version="1.0" encoding="utf-8"?>
<sst xmlns="http://schemas.openxmlformats.org/spreadsheetml/2006/main" count="1469" uniqueCount="915">
  <si>
    <t>ACTIVO</t>
  </si>
  <si>
    <t>ACTIVO CORRIENTE</t>
  </si>
  <si>
    <t>Recaudaciones a Depositar</t>
  </si>
  <si>
    <t>TOTAL ACTIVO CORRIENTE</t>
  </si>
  <si>
    <t>ACTIVO NO CORRIENTE</t>
  </si>
  <si>
    <t>TOTAL ACTIVO NO CORRIENTE</t>
  </si>
  <si>
    <t>PASIVO</t>
  </si>
  <si>
    <t>PATRIMONIO NETO</t>
  </si>
  <si>
    <t>GASTOS OPERATIVOS</t>
  </si>
  <si>
    <t>RESULTADO OPERATIVO BRUTO</t>
  </si>
  <si>
    <t>Publicidad</t>
  </si>
  <si>
    <t>Mantenimiento</t>
  </si>
  <si>
    <t>Alquileres</t>
  </si>
  <si>
    <t>Gastos Generales</t>
  </si>
  <si>
    <t xml:space="preserve">Seguros </t>
  </si>
  <si>
    <t>Multas</t>
  </si>
  <si>
    <t>Impuestos, Tasas y Contribuciones</t>
  </si>
  <si>
    <t>RESULTADO OPERATIVO NETO</t>
  </si>
  <si>
    <t>OTROS INGRESOS Y EGRESOS</t>
  </si>
  <si>
    <t>RESULTADOS FINANCIEROS</t>
  </si>
  <si>
    <t>Generados por activos</t>
  </si>
  <si>
    <t>Diferencias de Cambio</t>
  </si>
  <si>
    <t>Generados por pasivos</t>
  </si>
  <si>
    <t>RESULTADO EXTRAORDINARIO</t>
  </si>
  <si>
    <t>AJUSTE DE RESULTADO DE EJERCICIOS ANTERIORES</t>
  </si>
  <si>
    <t>Ingresos</t>
  </si>
  <si>
    <t>Egresos</t>
  </si>
  <si>
    <t>UTILIDAD</t>
  </si>
  <si>
    <t>IMPUESTO A LA RENTA</t>
  </si>
  <si>
    <t>RESULTADO DEL EJERCICIO</t>
  </si>
  <si>
    <t>Flujo de Efectivo por las Actividades Operativas</t>
  </si>
  <si>
    <t>Ingreso en efectivo por comisiones y otros</t>
  </si>
  <si>
    <t>Efectivo pagado a empleados</t>
  </si>
  <si>
    <t>Efectivo generado (usado por las actividades)</t>
  </si>
  <si>
    <t>Total de efectivo de las actividades operativas antes de cambios en los activos de operaciones</t>
  </si>
  <si>
    <t>(Aumento) disminución en los activos de operación</t>
  </si>
  <si>
    <t>Fondos colocados a corto plazo</t>
  </si>
  <si>
    <t>Aumento (disminución) en pasivos operativos</t>
  </si>
  <si>
    <t>Pago a Proveedores</t>
  </si>
  <si>
    <t>Efectivo neto de actividades de operación antes de impuestos</t>
  </si>
  <si>
    <t>Impuesto a la Renta</t>
  </si>
  <si>
    <t>Efectivo neto de actividades de operación</t>
  </si>
  <si>
    <t>Inversiones en otras empresas</t>
  </si>
  <si>
    <t>Inversiones temporarias</t>
  </si>
  <si>
    <t>Efectivo neto por (o usado) en actividades de inversión</t>
  </si>
  <si>
    <t>Flujo de Efectivo por las Actividades de Financiamiento</t>
  </si>
  <si>
    <t>Flujo de Efectivo por las Actividades de Inversión</t>
  </si>
  <si>
    <t>Proveniente de préstamos y otras deudas</t>
  </si>
  <si>
    <t>Intereses pagados</t>
  </si>
  <si>
    <t>Efectivo neto en actividades de financiamiento</t>
  </si>
  <si>
    <t>Efectivo y su equivalente al comienzo del período</t>
  </si>
  <si>
    <t>Efectivo y su equivalente al cierre del período</t>
  </si>
  <si>
    <t>MOVIMIENTOS</t>
  </si>
  <si>
    <t>CAPITAL</t>
  </si>
  <si>
    <t>A INTEGRAR</t>
  </si>
  <si>
    <t>INTEGRADO</t>
  </si>
  <si>
    <t>RESERVAS</t>
  </si>
  <si>
    <t>LEGAL</t>
  </si>
  <si>
    <t>FACULTATIVA</t>
  </si>
  <si>
    <t>DEL EJERCICIO</t>
  </si>
  <si>
    <t>TOTAL ACTIVO</t>
  </si>
  <si>
    <t>Ingresos Varios</t>
  </si>
  <si>
    <t>TOTAL</t>
  </si>
  <si>
    <t>Intereses Cobrados Extrabursátiles</t>
  </si>
  <si>
    <t>Ganancia en Operación Bursátil</t>
  </si>
  <si>
    <t>Intereses Cobrados Bursátiles</t>
  </si>
  <si>
    <t>Venta de Servicios Bursátiles</t>
  </si>
  <si>
    <t>Ganancia en Operación Extrabursátil</t>
  </si>
  <si>
    <t>TOTALES</t>
  </si>
  <si>
    <t>Otros Ingresos Operativos</t>
  </si>
  <si>
    <t>Dividendos Percibidos</t>
  </si>
  <si>
    <t>Aranceles Pagados a la CNV</t>
  </si>
  <si>
    <t>Comisiones pagadas</t>
  </si>
  <si>
    <t>Gastos no Deducibles</t>
  </si>
  <si>
    <t>Honorarios Profesionales</t>
  </si>
  <si>
    <t>Gastos de Asamblea</t>
  </si>
  <si>
    <t>Aguinaldo</t>
  </si>
  <si>
    <t>Combustibles y Lubricantes</t>
  </si>
  <si>
    <t>Gratificaciones Ley 285</t>
  </si>
  <si>
    <t>Gastos Bancarios</t>
  </si>
  <si>
    <t>Intereses por Sobregiro</t>
  </si>
  <si>
    <t>Sueldos</t>
  </si>
  <si>
    <t>Aporte Patronal</t>
  </si>
  <si>
    <t>CONCEPTO</t>
  </si>
  <si>
    <t>Totales</t>
  </si>
  <si>
    <t>Otros Ingresos</t>
  </si>
  <si>
    <t>Otros Egresos</t>
  </si>
  <si>
    <t>Teléfonos y Comunicaciones</t>
  </si>
  <si>
    <t>Gastos de Escribanía</t>
  </si>
  <si>
    <t>Gastos y Útiles de Informática</t>
  </si>
  <si>
    <t>Energía Eléctrica</t>
  </si>
  <si>
    <t>Papelería y Útiles</t>
  </si>
  <si>
    <t>Capacitación personal</t>
  </si>
  <si>
    <t>Fondo de Garantía</t>
  </si>
  <si>
    <t>Canon SEPRELAD</t>
  </si>
  <si>
    <t>Tipo de cambio comprador</t>
  </si>
  <si>
    <t xml:space="preserve">Tipo de cambio vendedor       </t>
  </si>
  <si>
    <t>DETALLE</t>
  </si>
  <si>
    <t>MONEDA EXTRANJERA MONTO</t>
  </si>
  <si>
    <t>ACTIVOS CORRIENTES</t>
  </si>
  <si>
    <t>BANCOS</t>
  </si>
  <si>
    <t>Banco ITAU</t>
  </si>
  <si>
    <t>U$D</t>
  </si>
  <si>
    <t>Banco Regional</t>
  </si>
  <si>
    <t>Banco Sudameris</t>
  </si>
  <si>
    <t>CREDITOS</t>
  </si>
  <si>
    <t>Clientes Moneda Extranjera</t>
  </si>
  <si>
    <t>INVERSIONES TEMPORARIAS</t>
  </si>
  <si>
    <t>OBLIGACIONES COMERCIALES</t>
  </si>
  <si>
    <t>Proveedores Moneda Extranjera</t>
  </si>
  <si>
    <t>TIPO DE MONEDA</t>
  </si>
  <si>
    <t>MONTO USD</t>
  </si>
  <si>
    <t>DISPONIBILIDADES</t>
  </si>
  <si>
    <t>Banco ITAU 700805688</t>
  </si>
  <si>
    <t>Banco Continental 53456309</t>
  </si>
  <si>
    <t>Banco Continental 76696402</t>
  </si>
  <si>
    <t>Banco Regional 7881548</t>
  </si>
  <si>
    <t>Financiera Solar 182965</t>
  </si>
  <si>
    <t>Banco Nacional de Fomento</t>
  </si>
  <si>
    <t>Banco Continental 17608406</t>
  </si>
  <si>
    <t>Banco Regional 7881549</t>
  </si>
  <si>
    <t>TOTAL DISPONIBILIDADES</t>
  </si>
  <si>
    <t>INFORMACIÓN SOBRE EL DOCUMENTO Y EMISOR</t>
  </si>
  <si>
    <t>VALOR NOMINAL UNITARIO</t>
  </si>
  <si>
    <t>RESULTADO</t>
  </si>
  <si>
    <t>EMISOR</t>
  </si>
  <si>
    <t>USD</t>
  </si>
  <si>
    <t>INVERSIONES PERMANENTES</t>
  </si>
  <si>
    <t>PERÍODO ACTUAL G.</t>
  </si>
  <si>
    <t>TOTAL EJERCICIO  ANTERIOR G.</t>
  </si>
  <si>
    <t>ACCIONES</t>
  </si>
  <si>
    <t>CUENTAS</t>
  </si>
  <si>
    <t>VALOR DE COSTO</t>
  </si>
  <si>
    <t>VALOR CONTABLE</t>
  </si>
  <si>
    <t>ACCION DE LA BOLSA DE VALORES</t>
  </si>
  <si>
    <t>CANTIDAD</t>
  </si>
  <si>
    <t>VALOR NOMINAL</t>
  </si>
  <si>
    <t>1 (una)</t>
  </si>
  <si>
    <t>DEUDORES POR INTERMEDIACION</t>
  </si>
  <si>
    <t xml:space="preserve">CONCEPTO </t>
  </si>
  <si>
    <t>DEUDORES VARIOS</t>
  </si>
  <si>
    <t>Equipo de Informatica</t>
  </si>
  <si>
    <t>Mejora en Propiedad de Terceros</t>
  </si>
  <si>
    <t>Rodados</t>
  </si>
  <si>
    <t>DEPRECIACIONES</t>
  </si>
  <si>
    <t>SALDO</t>
  </si>
  <si>
    <t>AUMENTOS</t>
  </si>
  <si>
    <t>AMORTIZACIONES</t>
  </si>
  <si>
    <t>NETO FINAL</t>
  </si>
  <si>
    <t>Impuesto al Valor Agregado</t>
  </si>
  <si>
    <t>Seguros a Vencer</t>
  </si>
  <si>
    <t>INSTITUCIÓN</t>
  </si>
  <si>
    <t>NOMBRE</t>
  </si>
  <si>
    <t>RELACION</t>
  </si>
  <si>
    <t>TIPO DE OPERACIÓN</t>
  </si>
  <si>
    <t>ANTIGÜEDAD DE LA DEUDA</t>
  </si>
  <si>
    <t>VENCIMIENTO</t>
  </si>
  <si>
    <t>PLAZO DE VENCIMIENTO DEL CONTRATO</t>
  </si>
  <si>
    <t>Operaciones a Liquidar</t>
  </si>
  <si>
    <t xml:space="preserve">NOMBRE </t>
  </si>
  <si>
    <t>SALDOS</t>
  </si>
  <si>
    <t>PERSONA O EMPRESA RELACIONADA</t>
  </si>
  <si>
    <t>TOTAL DE INGRESOS</t>
  </si>
  <si>
    <t>DISMINUCIÓN</t>
  </si>
  <si>
    <t>Capital Integrado</t>
  </si>
  <si>
    <t>Reserva Legal</t>
  </si>
  <si>
    <t>Reserva Facultativa</t>
  </si>
  <si>
    <t>Resultados Acumulados</t>
  </si>
  <si>
    <t>Resultados del Ejercicio</t>
  </si>
  <si>
    <t>DISMINUCION</t>
  </si>
  <si>
    <t>- DEDUCIDAS DEL ACTIVO</t>
  </si>
  <si>
    <t>- INCLUIDAS EN EL PASIVO</t>
  </si>
  <si>
    <t>Garantías</t>
  </si>
  <si>
    <t>Monto Asegurado</t>
  </si>
  <si>
    <t>Forma de Constitución</t>
  </si>
  <si>
    <t>No existen hechos posteriores al cierre del ejercicio que impliquen alteraciones significativas a la estructura patrimonial y resultado del ejercicio.</t>
  </si>
  <si>
    <t>No Aplicable</t>
  </si>
  <si>
    <t xml:space="preserve"> PASIVO CORRIENTE</t>
  </si>
  <si>
    <t xml:space="preserve"> Impuesto a la Renta a Pagar</t>
  </si>
  <si>
    <t xml:space="preserve"> TOTAL PASIVO CORRIENTE</t>
  </si>
  <si>
    <t xml:space="preserve"> TOTAL PASIVO</t>
  </si>
  <si>
    <t xml:space="preserve"> TOTAL PATRIMONIO NETO</t>
  </si>
  <si>
    <t>RESULTADOS</t>
  </si>
  <si>
    <t>ACUMULADOS</t>
  </si>
  <si>
    <t>Dieta de Directorio</t>
  </si>
  <si>
    <t>Anticipo Impuesto a la Renta</t>
  </si>
  <si>
    <t xml:space="preserve"> Aportes y Retenciones a Pagar</t>
  </si>
  <si>
    <t>TOTAL DE EGRESOS</t>
  </si>
  <si>
    <t>Total del Periodo Actual</t>
  </si>
  <si>
    <t>Total del Periodo Anterior</t>
  </si>
  <si>
    <t>SUSCRIPTO</t>
  </si>
  <si>
    <t>Vigencia</t>
  </si>
  <si>
    <t>Diferencia de Cambio</t>
  </si>
  <si>
    <t>NO EXISTEN</t>
  </si>
  <si>
    <t>Retencion Impuesto al Valor Agregado</t>
  </si>
  <si>
    <t>Lincencias a Vencer</t>
  </si>
  <si>
    <t>Maquinas y Equipos de oficina</t>
  </si>
  <si>
    <t>Refrigerio</t>
  </si>
  <si>
    <t>Auditoria Externa</t>
  </si>
  <si>
    <t>Banco Continental 34068203</t>
  </si>
  <si>
    <t>Banco Continental 71629001</t>
  </si>
  <si>
    <t>₲</t>
  </si>
  <si>
    <t>Sub Total Cuentas Propias</t>
  </si>
  <si>
    <t>Fondo Fijo</t>
  </si>
  <si>
    <t>Total Bancos</t>
  </si>
  <si>
    <t>Citibank 5198720013</t>
  </si>
  <si>
    <t>PASIVOS EN MONEDA EXTRANJERA</t>
  </si>
  <si>
    <t>DOCUMENTOS Y CUENTAS POR COBRAR</t>
  </si>
  <si>
    <t>N/A</t>
  </si>
  <si>
    <t>Anticipo a Proveedores</t>
  </si>
  <si>
    <t>Proveedores Moneda Nacional</t>
  </si>
  <si>
    <t>RELACIÓN</t>
  </si>
  <si>
    <t>CORTO PLAZO ₲</t>
  </si>
  <si>
    <t>LARGO PLAZO ₲</t>
  </si>
  <si>
    <t>Prima de Acciones</t>
  </si>
  <si>
    <t>SALDO AL</t>
  </si>
  <si>
    <t>Servicio de Limpieza</t>
  </si>
  <si>
    <t>Gastos de Representación</t>
  </si>
  <si>
    <t>Seguro Medico del Personal</t>
  </si>
  <si>
    <t>Pérdida en Operaciones</t>
  </si>
  <si>
    <t>Remuneración Personal Superior</t>
  </si>
  <si>
    <t xml:space="preserve">Otras Gratificaciones </t>
  </si>
  <si>
    <t>Pre Aviso</t>
  </si>
  <si>
    <t>Indemnizaciones</t>
  </si>
  <si>
    <t>CRÉDITOS</t>
  </si>
  <si>
    <t>BIENES DE USO</t>
  </si>
  <si>
    <t>OTROS ACTIVOS</t>
  </si>
  <si>
    <t>Acreedores Varios</t>
  </si>
  <si>
    <t>GASTOS DE ADMINISTRACIÓN</t>
  </si>
  <si>
    <t>GASTOS DE COMERCIALIZACIÓN</t>
  </si>
  <si>
    <t>Previsión, Amortización y Depreciaciones</t>
  </si>
  <si>
    <t>Comisiones por Operaciones Fuera de Rueda</t>
  </si>
  <si>
    <t>Comisiones por Operaciones en Rueda</t>
  </si>
  <si>
    <t>Comisiones por Contratos de Colocación Primaria</t>
  </si>
  <si>
    <t>Aranceles por Negociación Bolsa de Valores</t>
  </si>
  <si>
    <t xml:space="preserve">PRIMA </t>
  </si>
  <si>
    <t>R. ACCIONES</t>
  </si>
  <si>
    <t>REVALÚO</t>
  </si>
  <si>
    <t>TOTAL PASIVO</t>
  </si>
  <si>
    <t>VALORES DE ORIGEN</t>
  </si>
  <si>
    <t>CORTO PLAZO      ₲</t>
  </si>
  <si>
    <t>LARGO PLAZO      ₲</t>
  </si>
  <si>
    <t>ACTIVOS INTANGIBLES Y CARGOS DIFERIDOS</t>
  </si>
  <si>
    <t>Citibank 5198720021</t>
  </si>
  <si>
    <t>Banco RIO</t>
  </si>
  <si>
    <t>Bancop</t>
  </si>
  <si>
    <t>Citibank Paraguay</t>
  </si>
  <si>
    <t>Bancop 410057495</t>
  </si>
  <si>
    <t>Banco BASA 100021204</t>
  </si>
  <si>
    <t>Banco Familiar 1889576</t>
  </si>
  <si>
    <t>Banco Continental 769245</t>
  </si>
  <si>
    <t>Bancop 410063533</t>
  </si>
  <si>
    <t>Banco Continental 256426</t>
  </si>
  <si>
    <t>Descuentos obtenidos</t>
  </si>
  <si>
    <t>Banco RIO 01-00187460-08</t>
  </si>
  <si>
    <t>Operaciones a liquidar</t>
  </si>
  <si>
    <t>CUENTAS A COBRAR 2018</t>
  </si>
  <si>
    <t>INGRESOS 2019</t>
  </si>
  <si>
    <t>CUENTAS A COBRAR 2019</t>
  </si>
  <si>
    <t>CUENTAS PAGAR 2018</t>
  </si>
  <si>
    <t>CUENTAS PAGAR 2019</t>
  </si>
  <si>
    <t>SUELDOS A PAGAR 2018</t>
  </si>
  <si>
    <t>SUELDOS GASTOS</t>
  </si>
  <si>
    <t>SUELDOS 2019</t>
  </si>
  <si>
    <t>IMPUESTO A PAGAR 2018</t>
  </si>
  <si>
    <t xml:space="preserve">IMPUESTO </t>
  </si>
  <si>
    <t>IMPUESTO A PAGAR 2019</t>
  </si>
  <si>
    <t>GRATIFICACION A PAGR 2018</t>
  </si>
  <si>
    <t>INGRESOS A REALIZAR 2018</t>
  </si>
  <si>
    <t>INGRESOS A REALIZAR 2019</t>
  </si>
  <si>
    <t>Operaciones a liquidar 2019</t>
  </si>
  <si>
    <t>Operaciones a liquidar 2018</t>
  </si>
  <si>
    <t>No Registra</t>
  </si>
  <si>
    <t>Reserva de Revalúo</t>
  </si>
  <si>
    <t>No cuenta con partidas que exponer en este ítem.</t>
  </si>
  <si>
    <t>Los Bienes del Activo Fijo son depreciados por el sistema de línea recta en función a los años de vida útil estimados en las normativas de la Subsecretaria de Estado de Tributación (SET).</t>
  </si>
  <si>
    <t>La previsión por menor valor se realiza considerando el atraso en los pagos de los intereses por parte del Emisor.</t>
  </si>
  <si>
    <t>Licencias Informáticas</t>
  </si>
  <si>
    <t>Total al 31/12/2020</t>
  </si>
  <si>
    <t>FIC S.A. de Finanzas</t>
  </si>
  <si>
    <t>Banco Continental 19008407</t>
  </si>
  <si>
    <t>Banco ITAU 700812608</t>
  </si>
  <si>
    <t>Banco RIO 844460-2</t>
  </si>
  <si>
    <t>Anticipo a Rendir</t>
  </si>
  <si>
    <t>Inversiones en Otras Empresas</t>
  </si>
  <si>
    <t xml:space="preserve"> DOCUMENTOS Y CUENTAS POR PAGAR</t>
  </si>
  <si>
    <t xml:space="preserve"> OTROS PASIVOS</t>
  </si>
  <si>
    <t xml:space="preserve"> PROVISIONES</t>
  </si>
  <si>
    <t xml:space="preserve"> Operaciones en Reporto</t>
  </si>
  <si>
    <t xml:space="preserve"> Impuesto a Valor Agregado a Pagar</t>
  </si>
  <si>
    <t>Sueldos y Jornales a Pagar</t>
  </si>
  <si>
    <t>Honorarios Profesionales a Pagar</t>
  </si>
  <si>
    <t>Expensas</t>
  </si>
  <si>
    <t>Suscripciones</t>
  </si>
  <si>
    <t>Obsequios Empresariales</t>
  </si>
  <si>
    <t>Movimientos subsecuentes</t>
  </si>
  <si>
    <t>Resultado del Ejercicio</t>
  </si>
  <si>
    <t>Distribución de dividendos</t>
  </si>
  <si>
    <t xml:space="preserve"> </t>
  </si>
  <si>
    <t>www.avalon.com.py</t>
  </si>
  <si>
    <t>info@avalon.com.py</t>
  </si>
  <si>
    <t>(+595) 21 611 308</t>
  </si>
  <si>
    <t>CB 019</t>
  </si>
  <si>
    <t>AVALON CASA DE BOLSA S.A.</t>
  </si>
  <si>
    <t>BENEFICIARIOS FINALES</t>
  </si>
  <si>
    <t>CARLOS RUBEN PARODI BADO</t>
  </si>
  <si>
    <t>EDITH CONCEPCION ESPINOLA ALMADA</t>
  </si>
  <si>
    <t>EDUARDO CESPEDES LAGUARDIA</t>
  </si>
  <si>
    <t>EGERHT ORLANDO LOVERA ESTIGARRIBIA</t>
  </si>
  <si>
    <t>GERMAN DARIO VARGAS DIAZ</t>
  </si>
  <si>
    <t>GUSTAVO DIOSNEL PORTILLO DIAZ</t>
  </si>
  <si>
    <t>HUGO RODOLFO UBEDA SZARAN</t>
  </si>
  <si>
    <t>ENRIQUE RICARDO MAASEN VELAZQUEZ</t>
  </si>
  <si>
    <t>JOSE RICARDO KIKO KUCZER</t>
  </si>
  <si>
    <t>JUAN CARLOS CARRANZA ORTIZ</t>
  </si>
  <si>
    <t>MTA S.A.</t>
  </si>
  <si>
    <t>PABLO PARRA GARCIA</t>
  </si>
  <si>
    <t>REINALDO VICTOR OPORTO LEIVA</t>
  </si>
  <si>
    <t>RIO SALADO S.A.</t>
  </si>
  <si>
    <t>FEDERICO SEBASTIAN OPORTO LEIVA</t>
  </si>
  <si>
    <t>TIBURCIO OJEDA OVIEDO</t>
  </si>
  <si>
    <t>TIERRAS DEL SUR S.A.</t>
  </si>
  <si>
    <t>VICENTE RUBEN DARIO ESPINOLA SOSA</t>
  </si>
  <si>
    <t>VOIRONS S.A.</t>
  </si>
  <si>
    <t>WILSON MANUEL MEDINA LOPETEGUI</t>
  </si>
  <si>
    <t>ZULMA GLADYS ESPINOLA ALMADA</t>
  </si>
  <si>
    <t>TERESA DEJESUS GAONA DE BOBADILLA</t>
  </si>
  <si>
    <t>GABRIEL RICARDO BENITEZ MERELES</t>
  </si>
  <si>
    <t>MIGUEL MAXIMILIANO ANDRES ALTIERI FADUL</t>
  </si>
  <si>
    <t>BEATRIZ MARIA BREUER DE ZACARIAS</t>
  </si>
  <si>
    <t>NEGOCIOS Y SERVICIOS S.A.</t>
  </si>
  <si>
    <t>CARLOS RAUL MORENO FRANCO</t>
  </si>
  <si>
    <t>RENE YURI RUIZ DIAZ ANGERT</t>
  </si>
  <si>
    <t>MARIA SUSANA HEISECKE DE SALDIVAR</t>
  </si>
  <si>
    <t>GUSTAVO JAVIER ARGUELLO LUBIAN</t>
  </si>
  <si>
    <t>ROSANNA CONCEPCION GRACIA PLATE</t>
  </si>
  <si>
    <t>VICTOR MANUEL RAMIREZ MEDINA</t>
  </si>
  <si>
    <t>NOMBRES - DENOMINACION</t>
  </si>
  <si>
    <t>RUC</t>
  </si>
  <si>
    <t>CANTIDAD DE ACCIONES - CUOTAS - PARTICIPACION</t>
  </si>
  <si>
    <t>VALOR DE ACCIONES</t>
  </si>
  <si>
    <t>1008024-4</t>
  </si>
  <si>
    <t>1171001-2</t>
  </si>
  <si>
    <t>997051-7</t>
  </si>
  <si>
    <t>2601810-1</t>
  </si>
  <si>
    <t>800737-3</t>
  </si>
  <si>
    <t>2510963-4</t>
  </si>
  <si>
    <t>822498-6</t>
  </si>
  <si>
    <t>856938-0</t>
  </si>
  <si>
    <t>1416658-5</t>
  </si>
  <si>
    <t>3505102-7</t>
  </si>
  <si>
    <t>80037132-1</t>
  </si>
  <si>
    <t>866793-4</t>
  </si>
  <si>
    <t>7173994-7</t>
  </si>
  <si>
    <t>80078279-8</t>
  </si>
  <si>
    <t>7173993-9</t>
  </si>
  <si>
    <t>410601-6</t>
  </si>
  <si>
    <t>80055072-2</t>
  </si>
  <si>
    <t>2329369-1</t>
  </si>
  <si>
    <t>80013198-3</t>
  </si>
  <si>
    <t>1851154-6</t>
  </si>
  <si>
    <t>436031-1</t>
  </si>
  <si>
    <t>653270-5</t>
  </si>
  <si>
    <t>2876552-4</t>
  </si>
  <si>
    <t>932945-5</t>
  </si>
  <si>
    <t>540709-5</t>
  </si>
  <si>
    <t>80050369-4</t>
  </si>
  <si>
    <t>373006-9</t>
  </si>
  <si>
    <t>735345-6</t>
  </si>
  <si>
    <t>539201-2</t>
  </si>
  <si>
    <t>3257722-2</t>
  </si>
  <si>
    <t>1018694-8</t>
  </si>
  <si>
    <t>2530723-1</t>
  </si>
  <si>
    <t>PORCENTAJE</t>
  </si>
  <si>
    <t>TIPO DE ACCIONES</t>
  </si>
  <si>
    <t>ORDINARIAS</t>
  </si>
  <si>
    <t>CANTIDAD DE VOTOS</t>
  </si>
  <si>
    <t>ITACUA BIENES Y RAICES S.A.</t>
  </si>
  <si>
    <t>CARLOS RAUL ESPINOLA ALMADA</t>
  </si>
  <si>
    <t>MIRIAM CRISTINA HARMS</t>
  </si>
  <si>
    <t>MATIAS ESPINOLA HARMS</t>
  </si>
  <si>
    <t>SOFIA ESPINOLA HARMS</t>
  </si>
  <si>
    <t>828906-9</t>
  </si>
  <si>
    <t>3490086-1</t>
  </si>
  <si>
    <t>3490087-0</t>
  </si>
  <si>
    <t>ACCIONISTA</t>
  </si>
  <si>
    <t>Reporto por Cobrar</t>
  </si>
  <si>
    <t xml:space="preserve">    </t>
  </si>
  <si>
    <t>Banco Rio 08-839941-08</t>
  </si>
  <si>
    <t>Banco Rio 08-142640-07</t>
  </si>
  <si>
    <t>Transformación Digital</t>
  </si>
  <si>
    <t>Servicios Pagados Por Adelantado</t>
  </si>
  <si>
    <t>Aranceles Bvpasa A Devengar</t>
  </si>
  <si>
    <t>PERIODO ACTUAL ₲</t>
  </si>
  <si>
    <t>CORRIENTE ₲</t>
  </si>
  <si>
    <t>NO CORRIENTE  ₲</t>
  </si>
  <si>
    <t>PERIODO ANTERIOR ₲</t>
  </si>
  <si>
    <t>Pérdidas por valuación de Pasivos monetarios en moneda Extranjera</t>
  </si>
  <si>
    <t>Ganancias por valuación de Activos monetario en moneda extranjera</t>
  </si>
  <si>
    <t>TOTAL CAJA</t>
  </si>
  <si>
    <t>NOTA</t>
  </si>
  <si>
    <t>Licencias y Marcas</t>
  </si>
  <si>
    <t>Depreciación Acumulada</t>
  </si>
  <si>
    <t>Bienes de Uso</t>
  </si>
  <si>
    <t>Otros Activos Corrientes</t>
  </si>
  <si>
    <t>Deudores por Intermediación</t>
  </si>
  <si>
    <t>INVERSIONES TEMPORALES</t>
  </si>
  <si>
    <t>Ingresos Extraordinarios</t>
  </si>
  <si>
    <t>Intereses Pagados</t>
  </si>
  <si>
    <t>Intereses Cobrados</t>
  </si>
  <si>
    <t xml:space="preserve"> Otros Egresos</t>
  </si>
  <si>
    <t xml:space="preserve"> Otros Ingresos</t>
  </si>
  <si>
    <t>Otros Gastos de Administración</t>
  </si>
  <si>
    <t>Otros Gastos de Comercialización</t>
  </si>
  <si>
    <t>Otros Gastos Operativos</t>
  </si>
  <si>
    <t>- Ingresos por Operaciones y Servicios</t>
  </si>
  <si>
    <t>- Ingresos por Intereses y Dividendos de Cartera Propia</t>
  </si>
  <si>
    <t xml:space="preserve">(Expresado en Guaraníes)       </t>
  </si>
  <si>
    <t>Descuentos concedidos</t>
  </si>
  <si>
    <t>Banco Sudameris 2896017</t>
  </si>
  <si>
    <t>Banco Atlas Gs.</t>
  </si>
  <si>
    <t>Banco ITAU 750800413</t>
  </si>
  <si>
    <t>Banco RIO 082678760008</t>
  </si>
  <si>
    <t>Banco Atlas USD</t>
  </si>
  <si>
    <t>Banco Atlas</t>
  </si>
  <si>
    <t>Cuentas Clientes</t>
  </si>
  <si>
    <t>Sub Total Cuentas Clientes</t>
  </si>
  <si>
    <t>Aporte para futura emisión de Acciones</t>
  </si>
  <si>
    <t>- Ingresos por operaciones y servicios a personas relacionadas.</t>
  </si>
  <si>
    <t xml:space="preserve"> Acreedores por Intermediación</t>
  </si>
  <si>
    <t xml:space="preserve"> Acreedores Varios</t>
  </si>
  <si>
    <t xml:space="preserve"> Sobregiro en Cuenta Corriente</t>
  </si>
  <si>
    <t xml:space="preserve"> Otros Pasivos Corrientes</t>
  </si>
  <si>
    <t xml:space="preserve"> PATRIMONIO NETO</t>
  </si>
  <si>
    <t>Aporte para futura emisión de acciones</t>
  </si>
  <si>
    <t>Obsequios empresariales en existencia</t>
  </si>
  <si>
    <t>Director</t>
  </si>
  <si>
    <t>Total al 31/12/2021</t>
  </si>
  <si>
    <t>OBLIGACIONES FINANCIERAS</t>
  </si>
  <si>
    <t>Banco Continental</t>
  </si>
  <si>
    <t>Banco Rio</t>
  </si>
  <si>
    <t>Finlatina Gs.</t>
  </si>
  <si>
    <t>Gratificación Especial a Distribuir</t>
  </si>
  <si>
    <t>IVA Gasto Deducible</t>
  </si>
  <si>
    <t>N°</t>
  </si>
  <si>
    <t>I</t>
  </si>
  <si>
    <t>Ordinaria</t>
  </si>
  <si>
    <t>II</t>
  </si>
  <si>
    <t>III</t>
  </si>
  <si>
    <t>IV</t>
  </si>
  <si>
    <t>V</t>
  </si>
  <si>
    <t>VI</t>
  </si>
  <si>
    <t>VII</t>
  </si>
  <si>
    <t>VIII</t>
  </si>
  <si>
    <t>IX</t>
  </si>
  <si>
    <t>X</t>
  </si>
  <si>
    <t>XI</t>
  </si>
  <si>
    <t>XII</t>
  </si>
  <si>
    <t>XIV</t>
  </si>
  <si>
    <t>XV</t>
  </si>
  <si>
    <t>XVI</t>
  </si>
  <si>
    <t>XVII</t>
  </si>
  <si>
    <t>XVIII</t>
  </si>
  <si>
    <t>XIX</t>
  </si>
  <si>
    <t>XX</t>
  </si>
  <si>
    <t>XXI</t>
  </si>
  <si>
    <t>XIII</t>
  </si>
  <si>
    <t>XXII</t>
  </si>
  <si>
    <t>XXIII</t>
  </si>
  <si>
    <t>XXIV</t>
  </si>
  <si>
    <t>XXV</t>
  </si>
  <si>
    <t>XXVI</t>
  </si>
  <si>
    <t>XXVII</t>
  </si>
  <si>
    <t>XXVIII</t>
  </si>
  <si>
    <t>XXIX</t>
  </si>
  <si>
    <t>XXX</t>
  </si>
  <si>
    <t xml:space="preserve">         </t>
  </si>
  <si>
    <t xml:space="preserve">3.      </t>
  </si>
  <si>
    <t>ADMINISTRACIÓN</t>
  </si>
  <si>
    <t xml:space="preserve">5.      </t>
  </si>
  <si>
    <t>AUDITOR EXTERNO INDEPENDIENTE</t>
  </si>
  <si>
    <t xml:space="preserve">6.      </t>
  </si>
  <si>
    <t>BENEFICIARIOS</t>
  </si>
  <si>
    <t>PERSONAS VINCULADAS</t>
  </si>
  <si>
    <t>Presidente</t>
  </si>
  <si>
    <t>Vicepresidente</t>
  </si>
  <si>
    <t>Gustavo Lorenzo Segovia Vera</t>
  </si>
  <si>
    <t>Sofia Espinola Harms</t>
  </si>
  <si>
    <t>Silvia Nathalia Ochoa Araya</t>
  </si>
  <si>
    <t>Lidia Liz Paola Coronel Carmona</t>
  </si>
  <si>
    <t>René Yuri Ruíz Díaz</t>
  </si>
  <si>
    <t xml:space="preserve">René Yuri Ruíz Díaz </t>
  </si>
  <si>
    <t>Auditora Interna</t>
  </si>
  <si>
    <t>Síndico</t>
  </si>
  <si>
    <t>Gerente General</t>
  </si>
  <si>
    <t>Gerente Financiero</t>
  </si>
  <si>
    <t>Gerente de Operaciones</t>
  </si>
  <si>
    <t>Gerente de Tecnología</t>
  </si>
  <si>
    <t>Sociedad Controlante</t>
  </si>
  <si>
    <t>Domicilio</t>
  </si>
  <si>
    <t>Actividad Principal</t>
  </si>
  <si>
    <t>Participación en capital de la Casa de Bolsa</t>
  </si>
  <si>
    <t>Porcentaje de votos en la Casa de Bolsa</t>
  </si>
  <si>
    <t>Nombre o Razón Social</t>
  </si>
  <si>
    <t>Registro CNV</t>
  </si>
  <si>
    <t>Código Bolsa</t>
  </si>
  <si>
    <t>Dirección oficina principal</t>
  </si>
  <si>
    <t>teléfono</t>
  </si>
  <si>
    <t>E-mail</t>
  </si>
  <si>
    <t>Sitio página Web</t>
  </si>
  <si>
    <t>Domicilio Legal</t>
  </si>
  <si>
    <t>Escritura N° 400</t>
  </si>
  <si>
    <t>Inscripción en el Registro Público</t>
  </si>
  <si>
    <t>Reforma de Estatuto</t>
  </si>
  <si>
    <t>Escritura N° 660</t>
  </si>
  <si>
    <t>Escritura N° 208</t>
  </si>
  <si>
    <t>Escritura N° 173</t>
  </si>
  <si>
    <t>Resolución N° 1145/08</t>
  </si>
  <si>
    <t>Pitiantuta esq. España -  Piso 1</t>
  </si>
  <si>
    <t>Modificación de denominación social - Aumento de capital</t>
  </si>
  <si>
    <t>1.     </t>
  </si>
  <si>
    <t>IDENTIFICACIÓN</t>
  </si>
  <si>
    <t xml:space="preserve">2.      </t>
  </si>
  <si>
    <t>ANTECEDENTES DE CONSTITUCIÓN DE LA SOCIEDAD</t>
  </si>
  <si>
    <t xml:space="preserve">4.      </t>
  </si>
  <si>
    <t>CAPITAL Y PROPIEDAD</t>
  </si>
  <si>
    <t xml:space="preserve">         CUADRO DEL CAPITAL INTEGRADO</t>
  </si>
  <si>
    <t xml:space="preserve">         CUADRO DEL CAPITAL SUSCRIPTO</t>
  </si>
  <si>
    <t>Sociedad Controlada</t>
  </si>
  <si>
    <t>Administración de Fondos</t>
  </si>
  <si>
    <t xml:space="preserve">Auditor Externo Independiente designado </t>
  </si>
  <si>
    <t>Número de Inscripción en el Registro de la CNV</t>
  </si>
  <si>
    <t>Carlos Raúl Espinola Almada</t>
  </si>
  <si>
    <t>Miriam Cristina Harms</t>
  </si>
  <si>
    <t>Matías Espinola Harms</t>
  </si>
  <si>
    <t>Hugo Daniel Rodriguez Ayala</t>
  </si>
  <si>
    <t>INFORMACIÓN GENERAL DE LA ENTIDAD</t>
  </si>
  <si>
    <t>Caja</t>
  </si>
  <si>
    <t>Bancos</t>
  </si>
  <si>
    <t>INGRESOS OPERATIVOS</t>
  </si>
  <si>
    <t xml:space="preserve">1.	 </t>
  </si>
  <si>
    <t xml:space="preserve">2.    </t>
  </si>
  <si>
    <t>INFORMACION BASICA DE LA EMPRESA</t>
  </si>
  <si>
    <t>Naturaleza Jurídica de las Actividades de la Sociedad:</t>
  </si>
  <si>
    <t xml:space="preserve">2.1	</t>
  </si>
  <si>
    <t xml:space="preserve">2.2.	</t>
  </si>
  <si>
    <t>Participación en Otras Empresas:</t>
  </si>
  <si>
    <t xml:space="preserve">3.1.	</t>
  </si>
  <si>
    <t xml:space="preserve">3.	 </t>
  </si>
  <si>
    <t>PRINCIPALES POLITICAS Y PRACTICAS CONTABLES APLICADAS</t>
  </si>
  <si>
    <t xml:space="preserve">3.2.	</t>
  </si>
  <si>
    <t>Criterio de Valuación:</t>
  </si>
  <si>
    <t xml:space="preserve">3.3. </t>
  </si>
  <si>
    <t>Política de Constitución de Previsiones:</t>
  </si>
  <si>
    <t xml:space="preserve">3.4.  </t>
  </si>
  <si>
    <t>Política de Depreciación:</t>
  </si>
  <si>
    <t xml:space="preserve">3.5 </t>
  </si>
  <si>
    <t xml:space="preserve">3.6 </t>
  </si>
  <si>
    <t xml:space="preserve">Flujo de Efectivo  </t>
  </si>
  <si>
    <t xml:space="preserve">3.7 </t>
  </si>
  <si>
    <t>Normas aplicadas para la Consolidación de los Estados Financieros</t>
  </si>
  <si>
    <t xml:space="preserve">3.8  </t>
  </si>
  <si>
    <t>Gastos de Constitución y Organización</t>
  </si>
  <si>
    <t xml:space="preserve">4.  </t>
  </si>
  <si>
    <t>CAMBIO DE POLITICAS Y PROCEDIMIENTOS DE CONTABILIDAD</t>
  </si>
  <si>
    <t>CRITERIOS ESPECIFICOS DE VALUACION</t>
  </si>
  <si>
    <t xml:space="preserve">5. </t>
  </si>
  <si>
    <t>VALUACION EN MONEDA EXTRANJERA</t>
  </si>
  <si>
    <t>POSICION EN MONEDA EXTRANJERA</t>
  </si>
  <si>
    <t>ACTIVOS EN MONEDA EXTRANJERA</t>
  </si>
  <si>
    <t>DIFERENCIA DE CAMBIO EN MONEDA EXTRANJERA</t>
  </si>
  <si>
    <t>DISPONIBILIDADES: El rubro se encuentra compuesto de la siguiente manera:</t>
  </si>
  <si>
    <t>CAJA: Representa las monedas y billetes existentes en la empresa y cuya composición es:</t>
  </si>
  <si>
    <t>7.</t>
  </si>
  <si>
    <t xml:space="preserve">8. </t>
  </si>
  <si>
    <t>9.</t>
  </si>
  <si>
    <t>10.</t>
  </si>
  <si>
    <t>11.</t>
  </si>
  <si>
    <t>6.</t>
  </si>
  <si>
    <t>5.1</t>
  </si>
  <si>
    <t>5.2</t>
  </si>
  <si>
    <t>5.3</t>
  </si>
  <si>
    <t>5.4</t>
  </si>
  <si>
    <t>5.4.1</t>
  </si>
  <si>
    <t>5.4.2</t>
  </si>
  <si>
    <t>5.5</t>
  </si>
  <si>
    <t>5.6</t>
  </si>
  <si>
    <t>5.7</t>
  </si>
  <si>
    <t>5.8</t>
  </si>
  <si>
    <t>5.9</t>
  </si>
  <si>
    <t>5.10</t>
  </si>
  <si>
    <t>5.11</t>
  </si>
  <si>
    <t>5.12</t>
  </si>
  <si>
    <t xml:space="preserve">5.13        </t>
  </si>
  <si>
    <t>5.14</t>
  </si>
  <si>
    <t>5.15</t>
  </si>
  <si>
    <t>5.16</t>
  </si>
  <si>
    <t>5.17</t>
  </si>
  <si>
    <t>5.18</t>
  </si>
  <si>
    <t>5.19</t>
  </si>
  <si>
    <t>5.20</t>
  </si>
  <si>
    <t>5.21</t>
  </si>
  <si>
    <t>5.22</t>
  </si>
  <si>
    <t>5.23</t>
  </si>
  <si>
    <t>INTERESES COBRADOS</t>
  </si>
  <si>
    <t>5.23.1</t>
  </si>
  <si>
    <t>INTERESES PAGADOS</t>
  </si>
  <si>
    <t>5.23.2</t>
  </si>
  <si>
    <t xml:space="preserve">                             </t>
  </si>
  <si>
    <t>EGRESOS EXTRAORDINARIOS</t>
  </si>
  <si>
    <t xml:space="preserve">                               </t>
  </si>
  <si>
    <t>INGRESOS EXTRAORDINARIOS</t>
  </si>
  <si>
    <t>Compromisos Directos:</t>
  </si>
  <si>
    <t>Contingencias Legales:</t>
  </si>
  <si>
    <t>6.1</t>
  </si>
  <si>
    <t>6.2</t>
  </si>
  <si>
    <t>6.3</t>
  </si>
  <si>
    <t>5.2.1</t>
  </si>
  <si>
    <t>5.2.2</t>
  </si>
  <si>
    <t>Las N° 11 notas que se acompañan forman parte integrante de los Estados Financieros.</t>
  </si>
  <si>
    <t>Títulos Renta Variable</t>
  </si>
  <si>
    <t>MONEDA EXTRANJERA CLASE</t>
  </si>
  <si>
    <t>INVERSIONES</t>
  </si>
  <si>
    <t>Servicios</t>
  </si>
  <si>
    <t>Deudores por Intermediación Moneda Extranjera</t>
  </si>
  <si>
    <t>Deudores por Intermediación Moneda Local</t>
  </si>
  <si>
    <t xml:space="preserve">TIPO </t>
  </si>
  <si>
    <t>SOBREGIROS BANCARIOS</t>
  </si>
  <si>
    <t>DEUDAS FINANCIERAS A CORTO Y LARGO PLAZO</t>
  </si>
  <si>
    <t>Documentos y Cuentas por Cobrar</t>
  </si>
  <si>
    <t>5.13</t>
  </si>
  <si>
    <t>PATRIMONIO</t>
  </si>
  <si>
    <t>RESULTADO CON PERSONAS Y EMPRESAS VINCULADAS</t>
  </si>
  <si>
    <t>PREVISIONES</t>
  </si>
  <si>
    <t>INGRESOS POR INTERESES Y DIVIDENDOS DE CARTERA PROPIA</t>
  </si>
  <si>
    <t>INGRESOS POR OPERACIONES Y SERVICIOS</t>
  </si>
  <si>
    <t>OTROS INGRESOS OPERATIVOS</t>
  </si>
  <si>
    <t>OTROS GASTOS OPERATIVOS</t>
  </si>
  <si>
    <t>OTROS GASTOS OPERATIVOS, DE COMERCIALIZACION  Y DE ADMINISTRACION</t>
  </si>
  <si>
    <t>OTROS GASTOS DE ADMINISTRACION</t>
  </si>
  <si>
    <t>OTROS GASTOS DE COMERCIALIZACION</t>
  </si>
  <si>
    <t>RESULTADOS EXTRAORDINARIOS</t>
  </si>
  <si>
    <t>INFORMACION REFERENTE A CONTINGENCIAS Y COMPROMISOS</t>
  </si>
  <si>
    <t>HECHOS POSTERIORES AL CIERRE DEL EJERCICIO</t>
  </si>
  <si>
    <t>CAMBIOS CONTABLES</t>
  </si>
  <si>
    <t>RESTRICCIONES PARA LA DISTRIBUCION DE UTILIDADES</t>
  </si>
  <si>
    <t>SANCIONES</t>
  </si>
  <si>
    <t>LIMITACION A LA LIBRE DISPONIBILIDAD DE LOS ACTIVOS O DEL PATRIMONIO Y CUALQUIER RESTRICCION AL DERECHO DE PROPIEDAD</t>
  </si>
  <si>
    <t>OTROS PASIVOS CORRIENTES Y NO CORRIENTES</t>
  </si>
  <si>
    <t>SALDOS Y TRANSACCIONES CON PERSONAS Y EMPRESAS RELACIONADAS</t>
  </si>
  <si>
    <t>CARGOS DIFERIDOS</t>
  </si>
  <si>
    <t>INTANGIBLES</t>
  </si>
  <si>
    <t>OTROS ACTIVOS CORRIENTES Y NO CORRIENTES</t>
  </si>
  <si>
    <t>DOCUMENTOS Y CUENTAS POR PAGAR</t>
  </si>
  <si>
    <t>ACREEDORES POR INTERMEDIACION</t>
  </si>
  <si>
    <t>ACREEDORES VARIOS</t>
  </si>
  <si>
    <t>CUENTAS A PAGAR A PERSONAS Y EMPRESAS RELACIONADAS</t>
  </si>
  <si>
    <t>OBLIGACIONES POR CONTRATO DE UNDERWRITING</t>
  </si>
  <si>
    <t>5.24</t>
  </si>
  <si>
    <t>NOTA A LOS ESTADOS FINANCIEROS</t>
  </si>
  <si>
    <t>Pitiantuta 485 c/España</t>
  </si>
  <si>
    <t>Asunción - Paraguay</t>
  </si>
  <si>
    <t>CONSIDERACIONES DE LOS ESTADOS FINANCIEROS</t>
  </si>
  <si>
    <t>5.23.3</t>
  </si>
  <si>
    <t>5.25</t>
  </si>
  <si>
    <t>5.26.1</t>
  </si>
  <si>
    <t>5.26.2</t>
  </si>
  <si>
    <t>Compra/Venta de Propiedad, planta y equipo</t>
  </si>
  <si>
    <t>TOTAL PASIVO Y PATRIMONIO NETO</t>
  </si>
  <si>
    <t>Política de Reconocimiento de Ingresos:</t>
  </si>
  <si>
    <t>Menos: Previsión por menor valor</t>
  </si>
  <si>
    <t>ADMINISTRACION DE CARTERA (CORTO Y LARGO PLAZO)</t>
  </si>
  <si>
    <t>5.24.1</t>
  </si>
  <si>
    <t>5.24.2</t>
  </si>
  <si>
    <t>5.24.3</t>
  </si>
  <si>
    <t>5.26</t>
  </si>
  <si>
    <t xml:space="preserve">5.27      </t>
  </si>
  <si>
    <t>5.27.1</t>
  </si>
  <si>
    <t>5.27.2</t>
  </si>
  <si>
    <t>5.27</t>
  </si>
  <si>
    <t>Los bienes de uso adquiridos por la empresa se encuentran valuados al costo de adquisición más todos los gastos efectuados y que fueron necesarios para su incorporación al patrimonio del ente y puesta en funcionamiento.
A partir del año 2020 los bienes de uso son registrados en base a lo establecido por las nuevas disposiciones de la Subsecretaría de Estado de Tributación, que establece como mínimo un índice de inflación acumulado del 20% desde el último revalúo para proceder a revaluar los bienes de uso, estableciendo al mismo tiempo el valor residual que debe tener cada bien conforme a su clasificación</t>
  </si>
  <si>
    <r>
      <rPr>
        <b/>
        <sz val="10"/>
        <color theme="1"/>
        <rFont val="Outfit"/>
      </rPr>
      <t>1.1.</t>
    </r>
    <r>
      <rPr>
        <sz val="10"/>
        <color theme="1"/>
        <rFont val="Outfit"/>
      </rPr>
      <t xml:space="preserve">    </t>
    </r>
  </si>
  <si>
    <r>
      <rPr>
        <b/>
        <sz val="10"/>
        <color theme="1"/>
        <rFont val="Outfit"/>
      </rPr>
      <t>1.2.</t>
    </r>
    <r>
      <rPr>
        <sz val="10"/>
        <color theme="1"/>
        <rFont val="Outfit"/>
      </rPr>
      <t xml:space="preserve">    </t>
    </r>
  </si>
  <si>
    <r>
      <rPr>
        <b/>
        <sz val="10"/>
        <color theme="1"/>
        <rFont val="Outfit"/>
      </rPr>
      <t>1.3.</t>
    </r>
    <r>
      <rPr>
        <sz val="10"/>
        <color theme="1"/>
        <rFont val="Outfit"/>
      </rPr>
      <t xml:space="preserve">    </t>
    </r>
  </si>
  <si>
    <r>
      <rPr>
        <b/>
        <sz val="10"/>
        <color theme="1"/>
        <rFont val="Outfit"/>
      </rPr>
      <t>1.4. </t>
    </r>
    <r>
      <rPr>
        <sz val="10"/>
        <color theme="1"/>
        <rFont val="Outfit"/>
      </rPr>
      <t xml:space="preserve">   </t>
    </r>
  </si>
  <si>
    <r>
      <rPr>
        <b/>
        <sz val="10"/>
        <color theme="1"/>
        <rFont val="Outfit"/>
      </rPr>
      <t>1.5.</t>
    </r>
    <r>
      <rPr>
        <sz val="10"/>
        <color theme="1"/>
        <rFont val="Outfit"/>
      </rPr>
      <t xml:space="preserve">    </t>
    </r>
  </si>
  <si>
    <r>
      <rPr>
        <b/>
        <sz val="10"/>
        <color theme="1"/>
        <rFont val="Outfit"/>
      </rPr>
      <t>1.6.</t>
    </r>
    <r>
      <rPr>
        <sz val="10"/>
        <color theme="1"/>
        <rFont val="Outfit"/>
      </rPr>
      <t xml:space="preserve">    </t>
    </r>
  </si>
  <si>
    <r>
      <rPr>
        <b/>
        <sz val="10"/>
        <color theme="1"/>
        <rFont val="Outfit"/>
      </rPr>
      <t>1.7.</t>
    </r>
    <r>
      <rPr>
        <sz val="10"/>
        <color theme="1"/>
        <rFont val="Outfit"/>
      </rPr>
      <t xml:space="preserve">    </t>
    </r>
  </si>
  <si>
    <r>
      <rPr>
        <b/>
        <sz val="10"/>
        <color theme="1"/>
        <rFont val="Outfit"/>
      </rPr>
      <t>1.8.</t>
    </r>
    <r>
      <rPr>
        <sz val="10"/>
        <color theme="1"/>
        <rFont val="Outfit"/>
      </rPr>
      <t xml:space="preserve">    </t>
    </r>
  </si>
  <si>
    <r>
      <rPr>
        <b/>
        <sz val="10"/>
        <color theme="1"/>
        <rFont val="Outfit"/>
      </rPr>
      <t>2.1.</t>
    </r>
    <r>
      <rPr>
        <sz val="10"/>
        <color theme="1"/>
        <rFont val="Outfit"/>
      </rPr>
      <t xml:space="preserve">   </t>
    </r>
  </si>
  <si>
    <r>
      <rPr>
        <b/>
        <sz val="10"/>
        <color theme="1"/>
        <rFont val="Outfit"/>
      </rPr>
      <t>2.2.</t>
    </r>
    <r>
      <rPr>
        <sz val="10"/>
        <color theme="1"/>
        <rFont val="Outfit"/>
      </rPr>
      <t xml:space="preserve">   </t>
    </r>
  </si>
  <si>
    <r>
      <rPr>
        <b/>
        <sz val="10"/>
        <color theme="1"/>
        <rFont val="Outfit"/>
      </rPr>
      <t>2.3. </t>
    </r>
    <r>
      <rPr>
        <sz val="10"/>
        <color theme="1"/>
        <rFont val="Outfit"/>
      </rPr>
      <t xml:space="preserve">  </t>
    </r>
  </si>
  <si>
    <r>
      <rPr>
        <b/>
        <sz val="10"/>
        <color theme="1"/>
        <rFont val="Outfit"/>
      </rPr>
      <t>2.4.</t>
    </r>
    <r>
      <rPr>
        <sz val="10"/>
        <color theme="1"/>
        <rFont val="Outfit"/>
      </rPr>
      <t xml:space="preserve">   </t>
    </r>
  </si>
  <si>
    <r>
      <rPr>
        <b/>
        <sz val="10"/>
        <color theme="1"/>
        <rFont val="Outfit"/>
      </rPr>
      <t>2.5.</t>
    </r>
    <r>
      <rPr>
        <sz val="10"/>
        <color theme="1"/>
        <rFont val="Outfit"/>
      </rPr>
      <t xml:space="preserve">   </t>
    </r>
  </si>
  <si>
    <r>
      <rPr>
        <b/>
        <sz val="10"/>
        <color theme="1"/>
        <rFont val="Outfit"/>
      </rPr>
      <t>4.1.</t>
    </r>
    <r>
      <rPr>
        <sz val="10"/>
        <color theme="1"/>
        <rFont val="Outfit"/>
      </rPr>
      <t xml:space="preserve">   Capital Emitido                             </t>
    </r>
  </si>
  <si>
    <r>
      <rPr>
        <b/>
        <sz val="10"/>
        <color theme="1"/>
        <rFont val="Outfit"/>
      </rPr>
      <t>4.2.</t>
    </r>
    <r>
      <rPr>
        <sz val="10"/>
        <color theme="1"/>
        <rFont val="Outfit"/>
      </rPr>
      <t xml:space="preserve">   Capital Suscripto                          </t>
    </r>
  </si>
  <si>
    <r>
      <rPr>
        <b/>
        <sz val="10"/>
        <color theme="1"/>
        <rFont val="Outfit"/>
      </rPr>
      <t>4.3.</t>
    </r>
    <r>
      <rPr>
        <sz val="10"/>
        <color theme="1"/>
        <rFont val="Outfit"/>
      </rPr>
      <t xml:space="preserve">   Capital Integrado                           </t>
    </r>
  </si>
  <si>
    <r>
      <rPr>
        <b/>
        <sz val="10"/>
        <color theme="1"/>
        <rFont val="Outfit"/>
      </rPr>
      <t>4.4.</t>
    </r>
    <r>
      <rPr>
        <sz val="10"/>
        <color theme="1"/>
        <rFont val="Outfit"/>
      </rPr>
      <t xml:space="preserve">   Valor nominal de las acciones       </t>
    </r>
  </si>
  <si>
    <r>
      <rPr>
        <b/>
        <sz val="10"/>
        <color theme="1"/>
        <rFont val="Outfit"/>
      </rPr>
      <t>5.1.</t>
    </r>
    <r>
      <rPr>
        <sz val="10"/>
        <color theme="1"/>
        <rFont val="Outfit"/>
      </rPr>
      <t xml:space="preserve">                     </t>
    </r>
  </si>
  <si>
    <r>
      <rPr>
        <b/>
        <sz val="10"/>
        <color theme="1"/>
        <rFont val="Outfit"/>
      </rPr>
      <t>5.2.</t>
    </r>
    <r>
      <rPr>
        <sz val="10"/>
        <color theme="1"/>
        <rFont val="Outfit"/>
      </rPr>
      <t xml:space="preserve">            </t>
    </r>
  </si>
  <si>
    <t>CARGO</t>
  </si>
  <si>
    <t>NOMBRE Y APELLIDO</t>
  </si>
  <si>
    <t>REPRESENTANTES LEGALES</t>
  </si>
  <si>
    <t>PLANA EJECUTIVA</t>
  </si>
  <si>
    <t>SERIE</t>
  </si>
  <si>
    <t>DESDE</t>
  </si>
  <si>
    <t>HASTA</t>
  </si>
  <si>
    <t>CANTIDAD DE ACCIONES</t>
  </si>
  <si>
    <t>CLASE</t>
  </si>
  <si>
    <t>VOTO</t>
  </si>
  <si>
    <t>MONTO</t>
  </si>
  <si>
    <t>Gasto para desarrollo Web</t>
  </si>
  <si>
    <t>Recaudaciones a depositar</t>
  </si>
  <si>
    <t>Crédito Fiscal</t>
  </si>
  <si>
    <r>
      <rPr>
        <b/>
        <sz val="10"/>
        <color theme="1" tint="4.9989318521683403E-2"/>
        <rFont val="Outfit"/>
      </rPr>
      <t>Menos</t>
    </r>
    <r>
      <rPr>
        <b/>
        <i/>
        <sz val="10"/>
        <color theme="1" tint="4.9989318521683403E-2"/>
        <rFont val="Outfit"/>
      </rPr>
      <t>:</t>
    </r>
    <r>
      <rPr>
        <sz val="10"/>
        <color theme="1" tint="4.9989318521683403E-2"/>
        <rFont val="Outfit"/>
      </rPr>
      <t xml:space="preserve"> Previsión por menor valor</t>
    </r>
  </si>
  <si>
    <t xml:space="preserve">Acción de la Bolsa de Valores         </t>
  </si>
  <si>
    <r>
      <rPr>
        <b/>
        <sz val="10"/>
        <color theme="1" tint="4.9989318521683403E-2"/>
        <rFont val="Outfit"/>
      </rPr>
      <t>Menos:</t>
    </r>
    <r>
      <rPr>
        <sz val="10"/>
        <color theme="1" tint="4.9989318521683403E-2"/>
        <rFont val="Outfit"/>
      </rPr>
      <t xml:space="preserve"> Previsión por menor valor</t>
    </r>
  </si>
  <si>
    <t>Contrato  de Garantía</t>
  </si>
  <si>
    <t>01.01.2022</t>
  </si>
  <si>
    <t>Transferencia resultado acumulado</t>
  </si>
  <si>
    <t>BCA – Benitez Codas &amp; Asociados (Corresponsal en Paraguay de KPMG International Cooperative)</t>
  </si>
  <si>
    <t>AE 015</t>
  </si>
  <si>
    <t xml:space="preserve">ESTADO DE CAMBIOS EN EL  PATRIMONIO NETO                                                                                                                   </t>
  </si>
  <si>
    <t>AVALON CASA DE BOLSA S.A., al cierre del periodo considerado cuenta con participación en la Bolsa de Valores de Asunción S.A. (BVA) de acuerdo a lo establecido en la Ley Nº 5.810/2017 “Mercado de Valores”.</t>
  </si>
  <si>
    <t>Perdida por Reporto</t>
  </si>
  <si>
    <t>Accionista</t>
  </si>
  <si>
    <t>La Alta Administración de la Sociedad ha modificado y unificado su criterio de devengamiento de valores de renta fija desde Enero 2022</t>
  </si>
  <si>
    <t>Totales otros activos corrientes</t>
  </si>
  <si>
    <t>INVERSIONES CORRIENTES</t>
  </si>
  <si>
    <t>INVERSIONES NO CORRIENTES</t>
  </si>
  <si>
    <t>Avalon Administradora de Fondos Patrimoniales de Inversión S.A</t>
  </si>
  <si>
    <t>% DE PARTICIPACIÓN DEL CAPITAL INTEGRADO</t>
  </si>
  <si>
    <t>NÚMERO DE ACCIONES</t>
  </si>
  <si>
    <t>% DE PARTICIPACIÓN DEL CAPITAL SUSCRIPTO</t>
  </si>
  <si>
    <t>% DE PARTICIPACIÓN DE LA SOCIEDAD</t>
  </si>
  <si>
    <t>Títulos de Renta Variable</t>
  </si>
  <si>
    <t>Títulos de Renta Fija</t>
  </si>
  <si>
    <t>Títulos en Reporto</t>
  </si>
  <si>
    <t>Membresía Mercado de Divisas</t>
  </si>
  <si>
    <t>Aumento (o disminución) neto de efectivo y sus equivalentes</t>
  </si>
  <si>
    <t>Saldo al inicio del ejercicio</t>
  </si>
  <si>
    <t>Base de preparación de los Estados Financieros:</t>
  </si>
  <si>
    <t xml:space="preserve">Títulos de Renta Fija CDA </t>
  </si>
  <si>
    <t xml:space="preserve">Títulos de Renta Fija  BONO </t>
  </si>
  <si>
    <t>BANCOS: Representa los fondos disponibles en cta., corriente y ahorros a la vista tanto de propias y de clientes, tanto en dólares como en guaraníes:</t>
  </si>
  <si>
    <t>Visión Banco 900483585</t>
  </si>
  <si>
    <t>TIPO DE VÍNCULO</t>
  </si>
  <si>
    <t>Operaciones de Reporto Extrabursátil Guaraníes</t>
  </si>
  <si>
    <t>ALTAS</t>
  </si>
  <si>
    <t>BAJAS</t>
  </si>
  <si>
    <t>REVALÚO DEL PERIODO</t>
  </si>
  <si>
    <t>ACUMULADO AL CIERRE</t>
  </si>
  <si>
    <t>Muebles y Útiles</t>
  </si>
  <si>
    <t>Membresía Mercado Futuro</t>
  </si>
  <si>
    <t>Garantía Mercado Futuro</t>
  </si>
  <si>
    <t>Retención Impuesto al Valor Agregado</t>
  </si>
  <si>
    <t>Garantía de Alquiler</t>
  </si>
  <si>
    <t>Alquiler Central Telefónica Pagados Por Adelantado</t>
  </si>
  <si>
    <t>PRÉSTAMOS BANCARIOS</t>
  </si>
  <si>
    <t>Reserva de Revaluó</t>
  </si>
  <si>
    <t>Revaluó de acciones al inicio</t>
  </si>
  <si>
    <t>Servicios fibra óptica</t>
  </si>
  <si>
    <t>Servicios De Consultoría</t>
  </si>
  <si>
    <t>Garantías Constituidas:</t>
  </si>
  <si>
    <t>La firma cuenta con la libre disposición de su patrimonio.</t>
  </si>
  <si>
    <t>Darío Anibal Brugiati</t>
  </si>
  <si>
    <t>Eduardo Apud Martínez</t>
  </si>
  <si>
    <t>VALOR DE COTIZACIÓN</t>
  </si>
  <si>
    <t>SALDO INICIAL</t>
  </si>
  <si>
    <t>TIPO DE RELACIÓN</t>
  </si>
  <si>
    <t>TÍTULOS DE RENTA FIJA</t>
  </si>
  <si>
    <t>TIPO DE TÍTULO</t>
  </si>
  <si>
    <t>CANTIDAD DE TÍTULOS</t>
  </si>
  <si>
    <t>TÍTULOS DE RENTA VARIABLE</t>
  </si>
  <si>
    <t>TÍTULOS EN REPORTO</t>
  </si>
  <si>
    <t>Banco Continental 190084</t>
  </si>
  <si>
    <t>Financiera Ueno</t>
  </si>
  <si>
    <t>Reporto en Moneda Extranjera</t>
  </si>
  <si>
    <t>Financiera Ueno 469796002</t>
  </si>
  <si>
    <t>Retención IDU</t>
  </si>
  <si>
    <t>Retención IRE</t>
  </si>
  <si>
    <t>Intereses Pagados Préstamos</t>
  </si>
  <si>
    <t>Contrato Futuro</t>
  </si>
  <si>
    <t>XXXI</t>
  </si>
  <si>
    <t>XXXII</t>
  </si>
  <si>
    <t>XXXIII</t>
  </si>
  <si>
    <t>XXXIV</t>
  </si>
  <si>
    <t>Además, al cierre del periodo posee participación como controlantes de Avalon Administradora de Fondos Patrimoniales S.A. con capital de Gs. 9.002.000.000 que representa el 90,02% del capital social de dicha sociedad.</t>
  </si>
  <si>
    <t>CUENTAS POR COBRAR</t>
  </si>
  <si>
    <t>Cupones por cobrar Bonos USD</t>
  </si>
  <si>
    <t>Reportos por Cobrar Bonos USD</t>
  </si>
  <si>
    <t>Operaciones de Reporto Extrabursátil Dólares</t>
  </si>
  <si>
    <t>Utiles de oficina en existencia</t>
  </si>
  <si>
    <t>Cupones por cobrar</t>
  </si>
  <si>
    <t>Otros beneficios al personal</t>
  </si>
  <si>
    <t>Servicios Personales</t>
  </si>
  <si>
    <t>--------------------</t>
  </si>
  <si>
    <t>Diviendos cobrados</t>
  </si>
  <si>
    <t>Participación en capital de la Administradora de Fondos</t>
  </si>
  <si>
    <t>Porcentaje de votos en la Administradora de Fondos</t>
  </si>
  <si>
    <t>(EXPRESADO EN GUARANIES)</t>
  </si>
  <si>
    <t>SALDO AL 31/12/2022</t>
  </si>
  <si>
    <t>Total al 31/12/2022</t>
  </si>
  <si>
    <t>Total títulos permanentes al 31/12/2022</t>
  </si>
  <si>
    <t>SALDOS AL 31/12/2022</t>
  </si>
  <si>
    <t>Totales al 31/12/2022</t>
  </si>
  <si>
    <t>SALDO 31/12/2022</t>
  </si>
  <si>
    <t>Banco Continental 01-769245-07</t>
  </si>
  <si>
    <t>Banco Continental 01-534563-09</t>
  </si>
  <si>
    <t>Referidores Comerciales</t>
  </si>
  <si>
    <t>Tarjeta de Crédito Empresarial</t>
  </si>
  <si>
    <t>Donaciones</t>
  </si>
  <si>
    <t>Bonificación Familiar</t>
  </si>
  <si>
    <t>Dividendos pagados</t>
  </si>
  <si>
    <t>Escritura N° 66</t>
  </si>
  <si>
    <t>Fideicomiso de Administración Itacua Bienes y Raíces S.A.</t>
  </si>
  <si>
    <t>Mcal. López N° 3233 e/ Gral. Garay</t>
  </si>
  <si>
    <t>Fideicomiso</t>
  </si>
  <si>
    <t>Ajustes por diferencias</t>
  </si>
  <si>
    <t>FIDEICOMISO ITACUA BIENES Y RAICES S.A.</t>
  </si>
  <si>
    <t>Bolsa de Valores  de Asunción S.A</t>
  </si>
  <si>
    <t>Deudores por Intermediación Moneda Local - Vinculados/Partes</t>
  </si>
  <si>
    <t xml:space="preserve"> Préstamos en Bancos</t>
  </si>
  <si>
    <t xml:space="preserve"> PRÉSTAMOS FINANCIEROS</t>
  </si>
  <si>
    <t>El flujo de efectivo fue elaborado por el método directo, criterio contemplado en las normas mencionadas en el 3.1.</t>
  </si>
  <si>
    <t>Arnold David Benitez Riveros</t>
  </si>
  <si>
    <t>CAMBIO CIERRE EJERCICIO AL 31/12/2022</t>
  </si>
  <si>
    <t>SALDO AL CIERRE EJERCICIO EN ₲ AL 31/12/2022</t>
  </si>
  <si>
    <t>ACUMULADOS AL 31/12/2022</t>
  </si>
  <si>
    <t>Banco Continental  176084</t>
  </si>
  <si>
    <t>Banco Continental 340682</t>
  </si>
  <si>
    <t>Tu Financiera</t>
  </si>
  <si>
    <t>Banco Rio 08-29650-05</t>
  </si>
  <si>
    <t>Banco Continental 01-176084-06</t>
  </si>
  <si>
    <t>Otras Gratificaciones a Pagar</t>
  </si>
  <si>
    <t>Pérdida por baja de bienes de uso</t>
  </si>
  <si>
    <t>Aguinaldos a Pagar</t>
  </si>
  <si>
    <t>PRESENTADO EN FORMA COMPARATIVA CON EL EJERCICIO ANTERIOR CERRADO EL 31/12/2022</t>
  </si>
  <si>
    <t>Egresos Extraordinarios</t>
  </si>
  <si>
    <t>Saldo período al 31/12/2022</t>
  </si>
  <si>
    <t>TOTAL PRÉSTAMOS FINANCIEROS 31/12/2022</t>
  </si>
  <si>
    <t>BANCO RIO S.A.E.C.A.</t>
  </si>
  <si>
    <t>BANCO CONTINENTAL S.A.E.C.A.</t>
  </si>
  <si>
    <t>Banco BASA 10100003184</t>
  </si>
  <si>
    <t xml:space="preserve">Fic S.A. de Finanzas </t>
  </si>
  <si>
    <t>Banco BASA</t>
  </si>
  <si>
    <t>Fondo Pasivo Laboral</t>
  </si>
  <si>
    <t>Servicio de Custodia de títulos</t>
  </si>
  <si>
    <t>Seguros Pagados</t>
  </si>
  <si>
    <t>Uniforme</t>
  </si>
  <si>
    <t>Itacua Bienes y Raíces S.A</t>
  </si>
  <si>
    <t>Totales Inversiones corrientes al 31/12/2022</t>
  </si>
  <si>
    <t>Total Inversiones no Corrientes al 31/12/2022</t>
  </si>
  <si>
    <t>CAMBIO CIERRE PERIODO AL 30/09/2023</t>
  </si>
  <si>
    <t>SALDO PERIODO EN ₲ AL 30/09/2023</t>
  </si>
  <si>
    <t>TIPO DE CAMBIO AL 30/09/2023</t>
  </si>
  <si>
    <t>MONTO AJUSTADO  AL 30/09/2023</t>
  </si>
  <si>
    <t>TIPO DE CAMBIO AL 30/09/2022</t>
  </si>
  <si>
    <t>MONTO AJUSTADO  AL 30/09/2022</t>
  </si>
  <si>
    <t>SALDO AL 30/09/2023</t>
  </si>
  <si>
    <t>INFORMACIÓN SOBRE EL EMISOR AL 30/09/2023</t>
  </si>
  <si>
    <t>Total al 30/09/2023</t>
  </si>
  <si>
    <t>Total títulos permanentes al 30/09/2023</t>
  </si>
  <si>
    <t>Totales Inversiones corrientes al 30/09/2023</t>
  </si>
  <si>
    <t>Total Inversiones no Corrientes al 30/09/2023</t>
  </si>
  <si>
    <t>Saldo período al 30/09/2023</t>
  </si>
  <si>
    <t>Totales al 30/09/2023</t>
  </si>
  <si>
    <t>SALDOS AL  30/09/2023</t>
  </si>
  <si>
    <t>SALDOS AL 30/09/2023</t>
  </si>
  <si>
    <t>TOTAL PRÉSTAMOS FINANCIEROS 30/09/2023</t>
  </si>
  <si>
    <t>BALANCE GENERAL AL 30/09/2023</t>
  </si>
  <si>
    <t>ESTADO DE RESULTADOS CORRESPONDIENTE  AL 30 DE SETIEMBRE DE 2023                                                                                                                                                                                PRESENTADO EN FORMA COMPARATIVA CON EL 30 DE SETIEMBRE DE 2022                                                                                                                                (Expresado en Guaraníes)</t>
  </si>
  <si>
    <t>ESTADO DE FLUJO DE EFECTIVO                                                                                                                                                                                                                                                                   CORRESPONDIENTE AL 30 DE SETIEMBRE DE 2023 PRESENTADO EN FORMA COMPARATIVA CON EL 30 DE SETIEMBRE DE 2022                                                                                                                                                             (Expresado en Guaraníes)</t>
  </si>
  <si>
    <t>CORRESPONDIENTE AL 30 DE SETIEMBRE DE 2023 PRESENTADO EN FORMA COMPARATIVA CON EL 30 DE SETIEMBRE DE 2022</t>
  </si>
  <si>
    <t>Información al 30 de Setiembre  de 2023</t>
  </si>
  <si>
    <t>Cristian Bernardino Caballero Sanchez</t>
  </si>
  <si>
    <t>Gerente Comercial</t>
  </si>
  <si>
    <t>Gabriela Valdez Campuzano</t>
  </si>
  <si>
    <t>Al 30 de Setiembe de 2023 el Capital Social de la sociedad (de acuerdo al Artículo N° 5 de los estatutos sociales) es de Gs. 100.000.000.000 representado por 1.000.000 de acciones nominativas ordinarias de valor nominal Gs. 100.000 cada una.</t>
  </si>
  <si>
    <t>Cristian Bernardino Caballero</t>
  </si>
  <si>
    <t>Banco GNB Gs</t>
  </si>
  <si>
    <t>Total Títulos de Renta Fija al 30/09/2023</t>
  </si>
  <si>
    <t>Total títulos Renta Variable al 30/09/2023</t>
  </si>
  <si>
    <t>Total títulos reportados al 30/09/2023</t>
  </si>
  <si>
    <t xml:space="preserve">Banco Rio 082678760008 Usd   </t>
  </si>
  <si>
    <t>Licencias a Vencer</t>
  </si>
  <si>
    <t>Totales al 30/09/2022</t>
  </si>
  <si>
    <t>CDA</t>
  </si>
  <si>
    <t>AGENCIA FINANCIERA DE DESARROLLO</t>
  </si>
  <si>
    <t>BANCO FAMILIAR S.A.E.C.A</t>
  </si>
  <si>
    <t>CEMENTOS CONCEPCIÓN SAE</t>
  </si>
  <si>
    <t>NUCLEO S.A.</t>
  </si>
  <si>
    <t>TELEFONICA CELULAR DEL PARAGUAY S.A.</t>
  </si>
  <si>
    <t>BONOS</t>
  </si>
  <si>
    <t>LETRAS</t>
  </si>
  <si>
    <t>Vacaciones a Pagar</t>
  </si>
  <si>
    <t xml:space="preserve">Banco Continental 19008407 Usd    </t>
  </si>
  <si>
    <t>Arnold Benitez</t>
  </si>
  <si>
    <t>Ganancias por valuación de Pasivos monetario en moneda extranjera</t>
  </si>
  <si>
    <t>Pérdidas por valuación de Activos monetarios en moneda Extranjera</t>
  </si>
  <si>
    <t>BANCO CENTRAL DEL PARAGUAY</t>
  </si>
  <si>
    <t>VALOR MERCADO</t>
  </si>
  <si>
    <t>SALDO AL 30/09/2022</t>
  </si>
  <si>
    <t>SALDO 30/09/2023</t>
  </si>
  <si>
    <t>No Posee sanciones con la Superintendencia de Valores (“SIV”), anteriormente Comisión Nacional de Valores “CNV” u otras entidades fiscalizadoras.</t>
  </si>
  <si>
    <t>Los ingresos son reconocidos de conformidad a las normas de la Superintendencia de Valores, anteriormente Comisión Nacional de Valores y la Norma del Consejo de Contadores Públicos del Paraguay y que fueron aplicados por la Alta Dirección en forma uniforme de un ejercicio financiero a otro.</t>
  </si>
  <si>
    <t>Los Estados Financieros han sido preparados de acuerdo a las normas establecidas por la Superintendencia de Valores, anteriormente Comision Nacional de Valores y la Norma del Consejo de Contadores Públicos del Paraguay.</t>
  </si>
  <si>
    <t>La sociedad ha sido constituida legalmente bajo las leyes de la República del Paraguay, bajo la denominación de AVANTGARDE CASA DE BOLSA S.A. Constitución formalizada ante el Escribano Público Luis Enrique Peroni por medio de la Escritura Pública Nº 400 en fecha 9 de Julio de 2008. Asimismo, se encuentra inscripta en los Registros Públicos de Comercio, bajo el Nº 590 serie E folio 6.395 y siguientes, de la sección contratos de fecha 5 de agosto de 2008; e inscripta en la Comisión Nacional de Valores ( actualmente Superintendencia de Valores) por medio de la Resolución Nº 1145/2008, bajo el Código CB 019.	
Inscripta en la Bolsa de Valores y Productos de Asunción S.A. por medio de la Resolución Nº 818/2008 de fecha 3 de diciembre de 2008. Posteriormente, en fecha 15 de marzo de 2013 según Acta de Asamblea se decidió el cambio de denominación por AVALON CASA DE BOLSA S.A., la que fuera formalizada ante el Escribano Público Luis Enrique Peroni mediante la Escritura Pública Nº 208 e inscripta en los Registros Públicos de Comercio bajo el Nº 245 Serie H folio 1809 y siguientes de fecha 23 de agosto de 2013 la modificación de los estatutos sociales por medio de la Escritura Pública N° 173 de fecha 15 de octubre de 2015 e inscripta en los Registros Públicos de Comercio bajo Nº 01 Folio 01 y la modificación parcial del estatuto social por medio de la Escritura Pública N° 66 de fecha 19 de setiembre de 2022 e inscripta en los Registros Públicos de Comercio bajo N° 03 Folio 28.</t>
  </si>
  <si>
    <t>La Sociedad prepara y presenta por separado los Estados Financieros consolidados al ser controlante de otra Sociedad conforme a los requerimientos de la Superintendencia de Valores, anteriormente Comisión Nacional de Valores y la Norma del Consejo de Contadores Públicos del Paraguay.</t>
  </si>
  <si>
    <t>Los Estados Financieros al 30 de setiembre fueron aprobados por acta de directorio Nro. 196 de fecha 30/10/2023.</t>
  </si>
  <si>
    <t>Voirons S.A.</t>
  </si>
  <si>
    <t>Accionistas minoritarios</t>
  </si>
  <si>
    <t>FIDEICOMITENTE - BENEFICIARIO</t>
  </si>
  <si>
    <t>FIDEICOMISO DE ADMINISTRACIÓN  ITACUA BIENES Y RAICES S.A.</t>
  </si>
  <si>
    <t>Garantía por la suma total de Gs. 638.000.000 (Guaraníes Seiscientos treinta y ocho millones) con 638 cortes nominales de 1.000.000 (guaraníes un millón), sobre 638 Bonos ISIN PYCEC01F2492 emitido por Instituto de Cementos Concepción S.A.E. (CECON S.A.E.) en fecha 23/11/2021, con fecha de vencimiento el 14/11/2031. en fecha 18 de julio del 2023, la CASA DE BOLSA ha solicitado ampliar la garantía constituida
a favor de la BVA incluyendo 33 (treinta y tres) Bonos con código ISIN PYCEC01F2492 emitido por Cementos Concepción S.A.E. (CECON S.A.E.) en fecha 23/11/2021 por valor nominal de Gs. 1.000.000 (guaraníes un millón) con fecha de vencimiento el 14/11/2031. cada uno, quedando con esta ampliación constituida la garantía a favor de la BVA hasta la suma total de Gs. 671.000.000 (GUARANÍES SEISCIENTOS SETENTA Y UN MILLONES). La casa de bolsa ha constituido la
garantía mencionada en el párrafo precedente, por otros títulos valores a satisfacción de la BVA.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</si>
</sst>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8">
    <numFmt numFmtId="6" formatCode="&quot;₲&quot;\ #,##0;[Red]&quot;₲&quot;\ \-#,##0"/>
    <numFmt numFmtId="41" formatCode="_ * #,##0_ ;_ * \-#,##0_ ;_ * &quot;-&quot;_ ;_ @_ "/>
    <numFmt numFmtId="43" formatCode="_ * #,##0.00_ ;_ * \-#,##0.00_ ;_ * &quot;-&quot;??_ ;_ @_ "/>
    <numFmt numFmtId="164" formatCode="_-* #,##0.00\ _€_-;\-* #,##0.00\ _€_-;_-* &quot;-&quot;??\ _€_-;_-@_-"/>
    <numFmt numFmtId="165" formatCode="_(* #,##0.00_);_(* \(#,##0.00\);_(* &quot;-&quot;??_);_(@_)"/>
    <numFmt numFmtId="166" formatCode="_ * #,##0_ ;_ * \-#,##0_ ;_ * &quot;-&quot;??_ ;_ @_ "/>
    <numFmt numFmtId="167" formatCode="_ &quot;Gs&quot;\ * #,##0_ ;_ &quot;Gs&quot;\ * \-#,##0_ ;_ &quot;Gs&quot;\ * &quot;-&quot;_ ;_ @_ "/>
    <numFmt numFmtId="168" formatCode="_ &quot;Gs&quot;\ * #,##0.00_ ;_ &quot;Gs&quot;\ * \-#,##0.00_ ;_ &quot;Gs&quot;\ * &quot;-&quot;??_ ;_ @_ "/>
    <numFmt numFmtId="169" formatCode="_ * #,##0.00_ ;_ * \-#,##0.00_ ;_ * &quot;-&quot;_ ;_ @_ "/>
    <numFmt numFmtId="170" formatCode="0.0"/>
    <numFmt numFmtId="171" formatCode="#,##0_ ;[Red]\-#,##0\ "/>
    <numFmt numFmtId="172" formatCode="#,##0.00_ ;[Red]\-#,##0.00\ "/>
    <numFmt numFmtId="173" formatCode="_-* #,##0.00_-;\-* #,##0.00_-;_-* \-??_-;_-@_-"/>
    <numFmt numFmtId="174" formatCode="_(* #,##0_);_(* \(#,##0\);_(* &quot;-&quot;??_);_(@_)"/>
    <numFmt numFmtId="175" formatCode="#,##0_ ;\-#,##0\ "/>
    <numFmt numFmtId="176" formatCode="_(* #,##0.00_);_(* \(#,##0.00\);_(* \-??_);_(@_)"/>
    <numFmt numFmtId="177" formatCode="_(* #,##0_);_(* \(#,##0\);_(* \-_);_(@_)"/>
    <numFmt numFmtId="178" formatCode="#,##0&quot; &quot;;&quot;(&quot;#,##0&quot;)&quot;"/>
    <numFmt numFmtId="179" formatCode="#,##0&quot; &quot;;&quot; -&quot;#,##0&quot; &quot;;&quot; - &quot;;@&quot; &quot;"/>
    <numFmt numFmtId="180" formatCode="&quot; &quot;#,##0&quot; &quot;;&quot; -&quot;#,##0&quot; &quot;;&quot; - &quot;;&quot; &quot;@&quot; &quot;"/>
    <numFmt numFmtId="181" formatCode="[$-3C0A]General"/>
    <numFmt numFmtId="182" formatCode="&quot;Gs &quot;#,##0.00&quot; &quot;;&quot;(Gs &quot;#,##0.00&quot;)&quot;"/>
    <numFmt numFmtId="183" formatCode="#,##0.00&quot; &quot;;&quot; -&quot;#,##0.00&quot; &quot;;&quot; -&quot;#&quot; &quot;;@&quot; &quot;"/>
    <numFmt numFmtId="184" formatCode="&quot; &quot;#,##0.00&quot; &quot;;&quot; (&quot;#,##0.00&quot;)&quot;;&quot; -&quot;00&quot; &quot;;&quot; &quot;@&quot; &quot;"/>
    <numFmt numFmtId="185" formatCode="[$G-3C0A]#,##0.00;[Red]&quot;(&quot;[$G-3C0A]#,##0.00&quot;)&quot;"/>
    <numFmt numFmtId="186" formatCode="#,##0.00&quot; &quot;[$€-407];[Red]&quot;-&quot;#,##0.00&quot; &quot;[$€-407]"/>
    <numFmt numFmtId="187" formatCode="_-* #,##0.00\ _P_t_s_-;\-* #,##0.00\ _P_t_s_-;_-* &quot;-&quot;??\ _P_t_s_-;_-@_-"/>
    <numFmt numFmtId="188" formatCode="#,##0.00\ ;&quot; (&quot;#,##0.00\);&quot; -&quot;#\ ;@\ "/>
    <numFmt numFmtId="189" formatCode="_-* #,##0.00\ _P_t_s_-;\-* #,##0.00\ _P_t_s_-;_-* \-??\ _P_t_s_-;_-@_-"/>
    <numFmt numFmtId="190" formatCode="000"/>
    <numFmt numFmtId="191" formatCode="_-* #,##0_-;\-* #,##0_-;_-* &quot;-&quot;_-;_-@_-"/>
    <numFmt numFmtId="192" formatCode="_-* #,##0.00_-;\-* #,##0.00_-;_-* &quot;-&quot;??_-;_-@_-"/>
    <numFmt numFmtId="193" formatCode="_-* #,##0_-;\-* #,##0_-;_-* &quot;-&quot;??_-;_-@_-"/>
    <numFmt numFmtId="194" formatCode="_(&quot;$&quot;* #,##0.00_);_(&quot;$&quot;* \(#,##0.00\);_(&quot;$&quot;* &quot;-&quot;??_);_(@_)"/>
    <numFmt numFmtId="195" formatCode="[$$-540A]#,##0.00_);\([$$-540A]#,##0.00\)"/>
    <numFmt numFmtId="196" formatCode="_-* #,##0.00\ &quot;Pts&quot;_-;\-* #,##0.00\ &quot;Pts&quot;_-;_-* &quot;-&quot;??\ &quot;Pts&quot;_-;_-@_-"/>
    <numFmt numFmtId="197" formatCode="0.000%"/>
    <numFmt numFmtId="198" formatCode="dd/mm/yyyy;@"/>
    <numFmt numFmtId="199" formatCode="_-* #,##0\ _€_-;\-* #,##0\ _€_-;_-* &quot;-&quot;\ _€_-;_-@_-"/>
    <numFmt numFmtId="200" formatCode="_-* #,##0\ &quot;Gs.&quot;_-;\-* #,##0\ &quot;Gs.&quot;_-;_-* &quot;-&quot;\ &quot;Gs.&quot;_-;_-@_-"/>
    <numFmt numFmtId="201" formatCode="_-* #,##0.00\ [$€]_-;\-* #,##0.00\ [$€]_-;_-* &quot;-&quot;??\ [$€]_-;_-@_-"/>
    <numFmt numFmtId="202" formatCode="_-* #,##0.00\ _G_s_._-;\-* #,##0.00\ _G_s_._-;_-* &quot;-&quot;??\ _G_s_._-;_-@_-"/>
    <numFmt numFmtId="203" formatCode="0%_);\(0%\)"/>
    <numFmt numFmtId="204" formatCode="_-* #,##0.00\ &quot;€&quot;_-;\-* #,##0.00\ &quot;€&quot;_-;_-* &quot;-&quot;??\ &quot;€&quot;_-;_-@_-"/>
    <numFmt numFmtId="205" formatCode="_-* #,##0\ _D_M_-;\-* #,##0\ _D_M_-;_-* &quot;-&quot;\ _D_M_-;_-@_-"/>
    <numFmt numFmtId="206" formatCode="_([$€]* #,##0.00_);_([$€]* \(#,##0.00\);_([$€]* &quot;-&quot;??_);_(@_)"/>
    <numFmt numFmtId="207" formatCode="0.0000"/>
    <numFmt numFmtId="208" formatCode="dd/mm/yyyy"/>
  </numFmts>
  <fonts count="146">
    <font>
      <sz val="11"/>
      <color theme="1"/>
      <name val="Calibri"/>
      <family val="2"/>
      <scheme val="minor"/>
    </font>
    <font>
      <sz val="11"/>
      <color theme="1"/>
      <name val="Calibri"/>
      <family val="2"/>
      <scheme val="minor"/>
    </font>
    <font>
      <sz val="10"/>
      <name val="Arial"/>
      <family val="2"/>
    </font>
    <font>
      <sz val="12"/>
      <name val="Arial"/>
      <family val="2"/>
    </font>
    <font>
      <u/>
      <sz val="10"/>
      <color indexed="12"/>
      <name val="Arial"/>
      <family val="2"/>
    </font>
    <font>
      <sz val="9"/>
      <color theme="1"/>
      <name val="Calibri"/>
      <family val="2"/>
      <scheme val="minor"/>
    </font>
    <font>
      <b/>
      <sz val="9"/>
      <color theme="1"/>
      <name val="Calibri"/>
      <family val="2"/>
      <scheme val="minor"/>
    </font>
    <font>
      <sz val="11"/>
      <color indexed="8"/>
      <name val="Calibri"/>
      <family val="2"/>
    </font>
    <font>
      <sz val="9"/>
      <name val="Segoe UI"/>
      <family val="2"/>
    </font>
    <font>
      <u/>
      <sz val="11"/>
      <color theme="10"/>
      <name val="Calibri"/>
      <family val="2"/>
      <scheme val="minor"/>
    </font>
    <font>
      <b/>
      <sz val="14"/>
      <color theme="1"/>
      <name val="Calibri"/>
      <family val="2"/>
      <scheme val="minor"/>
    </font>
    <font>
      <sz val="11"/>
      <color rgb="FF000000"/>
      <name val="Arial"/>
      <family val="2"/>
    </font>
    <font>
      <b/>
      <i/>
      <sz val="16"/>
      <color rgb="FF000000"/>
      <name val="Arial"/>
      <family val="2"/>
    </font>
    <font>
      <sz val="12"/>
      <color rgb="FF000000"/>
      <name val="Arial"/>
      <family val="2"/>
    </font>
    <font>
      <sz val="10"/>
      <color rgb="FF000000"/>
      <name val="Arial"/>
      <family val="2"/>
    </font>
    <font>
      <b/>
      <i/>
      <u/>
      <sz val="11"/>
      <color rgb="FF000000"/>
      <name val="Arial"/>
      <family val="2"/>
    </font>
    <font>
      <sz val="11"/>
      <color indexed="8"/>
      <name val="Calibri"/>
      <family val="2"/>
      <charset val="1"/>
    </font>
    <font>
      <sz val="9.5"/>
      <color theme="1"/>
      <name val="Arial"/>
      <family val="2"/>
    </font>
    <font>
      <b/>
      <sz val="9.5"/>
      <color theme="1"/>
      <name val="Arial"/>
      <family val="2"/>
    </font>
    <font>
      <sz val="9.5"/>
      <color rgb="FFFF0000"/>
      <name val="Arial"/>
      <family val="2"/>
    </font>
    <font>
      <sz val="9.5"/>
      <color theme="1"/>
      <name val="Calibri"/>
      <family val="2"/>
      <scheme val="minor"/>
    </font>
    <font>
      <b/>
      <sz val="9.5"/>
      <color theme="1"/>
      <name val="Calibri"/>
      <family val="2"/>
      <scheme val="minor"/>
    </font>
    <font>
      <b/>
      <sz val="9.5"/>
      <name val="Calibri"/>
      <family val="2"/>
      <scheme val="minor"/>
    </font>
    <font>
      <b/>
      <i/>
      <sz val="9.5"/>
      <color theme="1"/>
      <name val="Calibri"/>
      <family val="2"/>
      <scheme val="minor"/>
    </font>
    <font>
      <sz val="9.5"/>
      <color indexed="8"/>
      <name val="Calibri"/>
      <family val="2"/>
      <scheme val="minor"/>
    </font>
    <font>
      <b/>
      <u/>
      <sz val="12"/>
      <color theme="1"/>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2"/>
      <color theme="1"/>
      <name val="Arial"/>
      <family val="2"/>
    </font>
    <font>
      <sz val="10"/>
      <name val="Times New Roman"/>
      <family val="1"/>
    </font>
    <font>
      <sz val="11"/>
      <color rgb="FF000000"/>
      <name val="Calibri"/>
      <family val="2"/>
      <scheme val="minor"/>
    </font>
    <font>
      <sz val="11"/>
      <color indexed="8"/>
      <name val="Calibri"/>
      <family val="2"/>
      <scheme val="minor"/>
    </font>
    <font>
      <sz val="12"/>
      <color theme="1"/>
      <name val="Calibri"/>
      <family val="2"/>
      <scheme val="minor"/>
    </font>
    <font>
      <sz val="8"/>
      <name val="Verdana"/>
      <family val="2"/>
    </font>
    <font>
      <sz val="10"/>
      <name val="Verdana"/>
      <family val="2"/>
    </font>
    <font>
      <u/>
      <sz val="10"/>
      <color theme="10"/>
      <name val="Arial"/>
      <family val="2"/>
    </font>
    <font>
      <sz val="11"/>
      <color theme="1"/>
      <name val="Calibri"/>
      <family val="2"/>
      <charset val="238"/>
      <scheme val="minor"/>
    </font>
    <font>
      <b/>
      <sz val="18"/>
      <color theme="3"/>
      <name val="Cambria"/>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12"/>
      <name val="Times New Roman"/>
      <family val="1"/>
    </font>
    <font>
      <sz val="10"/>
      <color indexed="8"/>
      <name val="Arial"/>
      <family val="2"/>
    </font>
    <font>
      <u/>
      <sz val="11"/>
      <color theme="10"/>
      <name val="Calibri"/>
      <family val="2"/>
      <charset val="238"/>
      <scheme val="minor"/>
    </font>
    <font>
      <sz val="11"/>
      <color rgb="FF9C6500"/>
      <name val="Calibri"/>
      <family val="2"/>
      <scheme val="minor"/>
    </font>
    <font>
      <b/>
      <sz val="18"/>
      <color theme="3"/>
      <name val="Cambria"/>
      <family val="2"/>
      <scheme val="major"/>
    </font>
    <font>
      <sz val="10"/>
      <name val="Nimbus Sans L"/>
    </font>
    <font>
      <sz val="9.5"/>
      <color theme="1"/>
      <name val="Outfit"/>
    </font>
    <font>
      <b/>
      <sz val="12"/>
      <color theme="1"/>
      <name val="Outfit"/>
    </font>
    <font>
      <sz val="10"/>
      <color theme="1"/>
      <name val="Outfit"/>
    </font>
    <font>
      <b/>
      <sz val="10"/>
      <color theme="1"/>
      <name val="Outfit"/>
    </font>
    <font>
      <b/>
      <u/>
      <sz val="12"/>
      <color theme="1"/>
      <name val="Outfit"/>
    </font>
    <font>
      <b/>
      <sz val="9.5"/>
      <color theme="1"/>
      <name val="Outfit"/>
    </font>
    <font>
      <b/>
      <u/>
      <sz val="10"/>
      <color theme="1"/>
      <name val="Outfit"/>
    </font>
    <font>
      <b/>
      <u/>
      <sz val="9.5"/>
      <color theme="1"/>
      <name val="Outfit"/>
    </font>
    <font>
      <b/>
      <u/>
      <sz val="10"/>
      <color theme="1"/>
      <name val="Arial"/>
      <family val="2"/>
    </font>
    <font>
      <sz val="10"/>
      <color theme="1"/>
      <name val="Arial"/>
      <family val="2"/>
    </font>
    <font>
      <u/>
      <sz val="10"/>
      <color theme="10"/>
      <name val="Outfit"/>
    </font>
    <font>
      <b/>
      <sz val="10"/>
      <color theme="1"/>
      <name val="Arial"/>
      <family val="2"/>
    </font>
    <font>
      <b/>
      <sz val="9"/>
      <color theme="0"/>
      <name val="Outfit"/>
    </font>
    <font>
      <sz val="9.5"/>
      <name val="Outfit"/>
    </font>
    <font>
      <b/>
      <sz val="9.5"/>
      <name val="Outfit"/>
    </font>
    <font>
      <sz val="9.5"/>
      <color rgb="FFFF0000"/>
      <name val="Outfit"/>
    </font>
    <font>
      <u/>
      <sz val="9.5"/>
      <color theme="1"/>
      <name val="Outfit"/>
    </font>
    <font>
      <b/>
      <sz val="10"/>
      <color theme="0"/>
      <name val="Outfit"/>
    </font>
    <font>
      <sz val="9.5"/>
      <color theme="0"/>
      <name val="Outfit"/>
    </font>
    <font>
      <b/>
      <sz val="10"/>
      <color theme="1" tint="4.9989318521683403E-2"/>
      <name val="Outfit"/>
    </font>
    <font>
      <sz val="10"/>
      <color theme="1" tint="4.9989318521683403E-2"/>
      <name val="Outfit"/>
    </font>
    <font>
      <sz val="9.5"/>
      <color theme="1" tint="4.9989318521683403E-2"/>
      <name val="Arial"/>
      <family val="2"/>
    </font>
    <font>
      <b/>
      <sz val="9.5"/>
      <color theme="1" tint="4.9989318521683403E-2"/>
      <name val="Arial"/>
      <family val="2"/>
    </font>
    <font>
      <b/>
      <i/>
      <sz val="10"/>
      <color theme="1" tint="4.9989318521683403E-2"/>
      <name val="Outfit"/>
    </font>
    <font>
      <b/>
      <u/>
      <sz val="10"/>
      <color theme="1" tint="4.9989318521683403E-2"/>
      <name val="Outfit"/>
    </font>
    <font>
      <b/>
      <strike/>
      <sz val="10"/>
      <color theme="1" tint="4.9989318521683403E-2"/>
      <name val="Outfit"/>
    </font>
    <font>
      <strike/>
      <sz val="10"/>
      <color theme="1" tint="4.9989318521683403E-2"/>
      <name val="Outfit"/>
    </font>
    <font>
      <b/>
      <sz val="9.5"/>
      <color theme="0"/>
      <name val="Outfit"/>
    </font>
    <font>
      <b/>
      <u/>
      <sz val="10"/>
      <color theme="0"/>
      <name val="Outfit"/>
    </font>
    <font>
      <sz val="10"/>
      <color theme="0"/>
      <name val="Outfit"/>
    </font>
    <font>
      <sz val="18"/>
      <color theme="3"/>
      <name val="Cambria"/>
      <family val="2"/>
      <scheme val="major"/>
    </font>
    <font>
      <b/>
      <sz val="10"/>
      <color rgb="FFFF0000"/>
      <name val="Outfit"/>
    </font>
    <font>
      <sz val="11"/>
      <color indexed="9"/>
      <name val="Calibri"/>
      <family val="2"/>
    </font>
    <font>
      <sz val="11"/>
      <color indexed="17"/>
      <name val="Calibri"/>
      <family val="2"/>
    </font>
    <font>
      <b/>
      <sz val="11"/>
      <color indexed="9"/>
      <name val="Calibri"/>
      <family val="2"/>
    </font>
    <font>
      <sz val="11"/>
      <color indexed="52"/>
      <name val="Calibri"/>
      <family val="2"/>
    </font>
    <font>
      <b/>
      <sz val="12"/>
      <color indexed="9"/>
      <name val="Calibri"/>
      <family val="2"/>
    </font>
    <font>
      <b/>
      <sz val="11"/>
      <color indexed="52"/>
      <name val="Calibri"/>
      <family val="2"/>
    </font>
    <font>
      <b/>
      <sz val="11"/>
      <color indexed="62"/>
      <name val="Calibri"/>
      <family val="2"/>
    </font>
    <font>
      <sz val="11"/>
      <color indexed="62"/>
      <name val="Calibri"/>
      <family val="2"/>
    </font>
    <font>
      <sz val="12"/>
      <color indexed="17"/>
      <name val="Calibri"/>
      <family val="2"/>
    </font>
    <font>
      <b/>
      <sz val="15"/>
      <color indexed="56"/>
      <name val="Calibri"/>
      <family val="2"/>
    </font>
    <font>
      <b/>
      <sz val="11"/>
      <color indexed="56"/>
      <name val="Calibri"/>
      <family val="2"/>
    </font>
    <font>
      <sz val="11"/>
      <color indexed="20"/>
      <name val="Calibri"/>
      <family val="2"/>
    </font>
    <font>
      <sz val="12"/>
      <color indexed="62"/>
      <name val="Calibri"/>
      <family val="2"/>
    </font>
    <font>
      <sz val="12"/>
      <color indexed="52"/>
      <name val="Calibri"/>
      <family val="2"/>
    </font>
    <font>
      <sz val="12"/>
      <color indexed="60"/>
      <name val="Calibri"/>
      <family val="2"/>
    </font>
    <font>
      <b/>
      <sz val="11"/>
      <color indexed="63"/>
      <name val="Calibri"/>
      <family val="2"/>
    </font>
    <font>
      <sz val="11"/>
      <color indexed="10"/>
      <name val="Calibri"/>
      <family val="2"/>
    </font>
    <font>
      <i/>
      <sz val="11"/>
      <color indexed="23"/>
      <name val="Calibri"/>
      <family val="2"/>
    </font>
    <font>
      <b/>
      <sz val="12"/>
      <color indexed="8"/>
      <name val="Calibri"/>
      <family val="2"/>
    </font>
    <font>
      <sz val="12"/>
      <color indexed="10"/>
      <name val="Calibri"/>
      <family val="2"/>
    </font>
    <font>
      <b/>
      <sz val="10"/>
      <name val="Arial"/>
      <family val="2"/>
    </font>
    <font>
      <b/>
      <sz val="13"/>
      <color indexed="56"/>
      <name val="Calibri"/>
      <family val="2"/>
    </font>
    <font>
      <sz val="11"/>
      <color indexed="60"/>
      <name val="Calibri"/>
      <family val="2"/>
    </font>
    <font>
      <b/>
      <sz val="10"/>
      <color indexed="10"/>
      <name val="Arial"/>
      <family val="2"/>
    </font>
    <font>
      <b/>
      <sz val="18"/>
      <color indexed="56"/>
      <name val="Cambria"/>
      <family val="2"/>
    </font>
    <font>
      <b/>
      <sz val="11"/>
      <color indexed="8"/>
      <name val="Calibri"/>
      <family val="2"/>
    </font>
    <font>
      <sz val="10"/>
      <name val="Arial"/>
      <family val="2"/>
    </font>
    <font>
      <sz val="10"/>
      <color indexed="64"/>
      <name val="Arial"/>
      <family val="2"/>
    </font>
    <font>
      <sz val="10"/>
      <name val="Courier"/>
      <family val="3"/>
    </font>
    <font>
      <sz val="10"/>
      <name val="MS Sans Serif"/>
      <family val="2"/>
    </font>
    <font>
      <sz val="11"/>
      <color theme="1"/>
      <name val="Arial"/>
      <family val="2"/>
    </font>
    <font>
      <b/>
      <sz val="8"/>
      <color theme="1"/>
      <name val="Outfit"/>
    </font>
    <font>
      <sz val="6.75"/>
      <color rgb="FF000000"/>
      <name val="Arial"/>
      <family val="2"/>
    </font>
    <font>
      <sz val="6.75"/>
      <color rgb="FF000000"/>
      <name val="Arial"/>
      <family val="2"/>
    </font>
    <font>
      <sz val="7"/>
      <color theme="1"/>
      <name val="Outfit"/>
    </font>
    <font>
      <sz val="10"/>
      <color rgb="FFFF0000"/>
      <name val="Outfit"/>
    </font>
    <font>
      <sz val="11"/>
      <color rgb="FF000000"/>
      <name val="Calibri"/>
      <family val="2"/>
    </font>
    <font>
      <sz val="11"/>
      <color rgb="FF000000"/>
      <name val="Calibri"/>
      <family val="2"/>
    </font>
    <font>
      <sz val="10"/>
      <name val="Outfit"/>
    </font>
    <font>
      <b/>
      <i/>
      <sz val="10"/>
      <color rgb="FFFF0000"/>
      <name val="Outfit"/>
    </font>
    <font>
      <strike/>
      <sz val="10"/>
      <color rgb="FFFF0000"/>
      <name val="Outfit"/>
    </font>
    <font>
      <sz val="6.75"/>
      <color rgb="FFFF0000"/>
      <name val="Arial"/>
      <family val="2"/>
    </font>
    <font>
      <b/>
      <sz val="10"/>
      <name val="Outfit"/>
    </font>
  </fonts>
  <fills count="67">
    <fill>
      <patternFill patternType="none"/>
    </fill>
    <fill>
      <patternFill patternType="gray125"/>
    </fill>
    <fill>
      <patternFill patternType="solid">
        <fgColor rgb="FFFFFFCC"/>
      </patternFill>
    </fill>
    <fill>
      <patternFill patternType="solid">
        <fgColor theme="0" tint="-0.14999847407452621"/>
        <bgColor indexed="64"/>
      </patternFill>
    </fill>
    <fill>
      <patternFill patternType="solid">
        <fgColor indexed="9"/>
        <bgColor indexed="64"/>
      </patternFill>
    </fill>
    <fill>
      <patternFill patternType="solid">
        <fgColor theme="0"/>
        <bgColor indexed="64"/>
      </patternFill>
    </fill>
    <fill>
      <patternFill patternType="solid">
        <fgColor theme="0" tint="-0.249977111117893"/>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rgb="FFBAD40F"/>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7"/>
        <bgColor indexed="41"/>
      </patternFill>
    </fill>
    <fill>
      <patternFill patternType="solid">
        <fgColor indexed="26"/>
        <bgColor indexed="9"/>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3"/>
        <bgColor indexed="26"/>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2"/>
        <bgColor indexed="27"/>
      </patternFill>
    </fill>
    <fill>
      <patternFill patternType="solid">
        <fgColor indexed="22"/>
      </patternFill>
    </fill>
    <fill>
      <patternFill patternType="solid">
        <fgColor indexed="55"/>
        <bgColor indexed="23"/>
      </patternFill>
    </fill>
    <fill>
      <patternFill patternType="solid">
        <fgColor indexed="27"/>
        <bgColor indexed="64"/>
      </patternFill>
    </fill>
    <fill>
      <patternFill patternType="solid">
        <fgColor indexed="43"/>
      </patternFill>
    </fill>
    <fill>
      <patternFill patternType="solid">
        <fgColor indexed="26"/>
      </patternFill>
    </fill>
    <fill>
      <patternFill patternType="solid">
        <fgColor indexed="31"/>
        <bgColor indexed="64"/>
      </patternFill>
    </fill>
  </fills>
  <borders count="4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style="thin">
        <color auto="1"/>
      </left>
      <right/>
      <top/>
      <bottom/>
      <diagonal/>
    </border>
    <border>
      <left/>
      <right/>
      <top/>
      <bottom style="thin">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style="thin">
        <color auto="1"/>
      </right>
      <top style="thin">
        <color auto="1"/>
      </top>
      <bottom style="hair">
        <color auto="1"/>
      </bottom>
      <diagonal/>
    </border>
    <border>
      <left style="thin">
        <color auto="1"/>
      </left>
      <right style="thin">
        <color auto="1"/>
      </right>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2138">
    <xf numFmtId="0" fontId="0" fillId="0" borderId="0"/>
    <xf numFmtId="165" fontId="1" fillId="0" borderId="0" applyFont="0" applyFill="0" applyBorder="0" applyAlignment="0" applyProtection="0"/>
    <xf numFmtId="0" fontId="1"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43" fontId="2" fillId="0" borderId="0" applyFont="0" applyFill="0" applyBorder="0" applyAlignment="0" applyProtection="0"/>
    <xf numFmtId="0" fontId="2" fillId="0" borderId="0"/>
    <xf numFmtId="0" fontId="4" fillId="0" borderId="0" applyNumberFormat="0" applyFill="0" applyBorder="0" applyAlignment="0" applyProtection="0">
      <alignment vertical="top"/>
      <protection locked="0"/>
    </xf>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8"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 borderId="4" applyNumberFormat="0" applyFont="0" applyAlignment="0" applyProtection="0"/>
    <xf numFmtId="9" fontId="2" fillId="0" borderId="0" applyFont="0" applyFill="0" applyBorder="0" applyAlignment="0" applyProtection="0"/>
    <xf numFmtId="168" fontId="2" fillId="0" borderId="0" applyFont="0" applyFill="0" applyBorder="0" applyAlignment="0" applyProtection="0"/>
    <xf numFmtId="0" fontId="2" fillId="0" borderId="0"/>
    <xf numFmtId="0" fontId="1" fillId="0" borderId="0"/>
    <xf numFmtId="43" fontId="2" fillId="0" borderId="0" applyFont="0" applyFill="0" applyBorder="0" applyAlignment="0" applyProtection="0"/>
    <xf numFmtId="0" fontId="2" fillId="0" borderId="0"/>
    <xf numFmtId="41" fontId="1" fillId="0" borderId="0" applyFont="0" applyFill="0" applyBorder="0" applyAlignment="0" applyProtection="0"/>
    <xf numFmtId="0" fontId="7" fillId="0" borderId="0"/>
    <xf numFmtId="173" fontId="7" fillId="0" borderId="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0" fontId="8" fillId="0" borderId="0"/>
    <xf numFmtId="164" fontId="8" fillId="0" borderId="0" applyFont="0" applyFill="0" applyBorder="0" applyAlignment="0" applyProtection="0"/>
    <xf numFmtId="41" fontId="1" fillId="0" borderId="0" applyFont="0" applyFill="0" applyBorder="0" applyAlignment="0" applyProtection="0"/>
    <xf numFmtId="0" fontId="9" fillId="0" borderId="0" applyNumberForma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6" fontId="2" fillId="0" borderId="0" applyFill="0" applyBorder="0" applyAlignment="0" applyProtection="0"/>
    <xf numFmtId="176" fontId="2" fillId="0" borderId="0" applyFill="0" applyBorder="0" applyAlignment="0" applyProtection="0"/>
    <xf numFmtId="176" fontId="2" fillId="0" borderId="0" applyFill="0" applyBorder="0" applyAlignment="0" applyProtection="0"/>
    <xf numFmtId="177" fontId="2" fillId="0" borderId="0" applyFill="0" applyBorder="0" applyAlignment="0" applyProtection="0"/>
    <xf numFmtId="0" fontId="3" fillId="0" borderId="0"/>
    <xf numFmtId="9"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0" fontId="11" fillId="0" borderId="0"/>
    <xf numFmtId="180" fontId="11" fillId="0" borderId="0" applyFont="0" applyFill="0" applyBorder="0" applyAlignment="0" applyProtection="0"/>
    <xf numFmtId="178" fontId="11" fillId="0" borderId="0" applyFont="0" applyBorder="0" applyProtection="0"/>
    <xf numFmtId="182" fontId="11" fillId="0" borderId="0" applyFont="0" applyBorder="0" applyProtection="0"/>
    <xf numFmtId="179" fontId="11" fillId="0" borderId="0" applyFont="0" applyBorder="0" applyProtection="0"/>
    <xf numFmtId="183" fontId="11" fillId="0" borderId="0" applyFont="0" applyBorder="0" applyProtection="0"/>
    <xf numFmtId="0" fontId="12" fillId="0" borderId="0" applyNumberFormat="0" applyBorder="0" applyProtection="0">
      <alignment horizontal="center"/>
    </xf>
    <xf numFmtId="0" fontId="12" fillId="0" borderId="0" applyNumberFormat="0" applyBorder="0" applyProtection="0">
      <alignment horizontal="center"/>
    </xf>
    <xf numFmtId="0" fontId="12" fillId="0" borderId="0" applyNumberFormat="0" applyBorder="0" applyProtection="0">
      <alignment horizontal="center" textRotation="90"/>
    </xf>
    <xf numFmtId="181" fontId="12" fillId="0" borderId="0" applyBorder="0" applyProtection="0">
      <alignment horizontal="center" textRotation="90"/>
    </xf>
    <xf numFmtId="0" fontId="12" fillId="0" borderId="0" applyNumberFormat="0" applyBorder="0" applyProtection="0">
      <alignment horizontal="center" textRotation="90"/>
    </xf>
    <xf numFmtId="180" fontId="11" fillId="0" borderId="0" applyFont="0" applyBorder="0" applyProtection="0"/>
    <xf numFmtId="184" fontId="11" fillId="0" borderId="0" applyFont="0" applyBorder="0" applyProtection="0"/>
    <xf numFmtId="0" fontId="13" fillId="0" borderId="0" applyNumberFormat="0" applyBorder="0" applyProtection="0"/>
    <xf numFmtId="181" fontId="11" fillId="0" borderId="0" applyFont="0" applyBorder="0" applyProtection="0"/>
    <xf numFmtId="181" fontId="14" fillId="0" borderId="0" applyBorder="0" applyProtection="0"/>
    <xf numFmtId="0" fontId="15" fillId="0" borderId="0" applyNumberFormat="0" applyBorder="0" applyProtection="0"/>
    <xf numFmtId="181" fontId="15" fillId="0" borderId="0" applyBorder="0" applyProtection="0"/>
    <xf numFmtId="0" fontId="15" fillId="0" borderId="0" applyNumberFormat="0" applyBorder="0" applyProtection="0"/>
    <xf numFmtId="185" fontId="15" fillId="0" borderId="0" applyBorder="0" applyProtection="0"/>
    <xf numFmtId="186" fontId="15" fillId="0" borderId="0" applyBorder="0" applyProtection="0"/>
    <xf numFmtId="185" fontId="15" fillId="0" borderId="0" applyBorder="0" applyProtection="0"/>
    <xf numFmtId="187" fontId="2" fillId="0" borderId="0" applyFont="0" applyFill="0" applyBorder="0" applyAlignment="0" applyProtection="0"/>
    <xf numFmtId="43" fontId="1" fillId="0" borderId="0" applyFont="0" applyFill="0" applyBorder="0" applyAlignment="0" applyProtection="0"/>
    <xf numFmtId="187" fontId="2" fillId="0" borderId="0" applyFont="0" applyFill="0" applyBorder="0" applyAlignment="0" applyProtection="0"/>
    <xf numFmtId="0" fontId="1" fillId="0" borderId="0"/>
    <xf numFmtId="0" fontId="1" fillId="0" borderId="0"/>
    <xf numFmtId="0" fontId="1" fillId="0" borderId="0"/>
    <xf numFmtId="41" fontId="2" fillId="0" borderId="0" applyFont="0" applyFill="0" applyBorder="0" applyAlignment="0" applyProtection="0"/>
    <xf numFmtId="9" fontId="2" fillId="0" borderId="0" applyFill="0" applyBorder="0" applyAlignment="0" applyProtection="0"/>
    <xf numFmtId="188"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9" fontId="2" fillId="0" borderId="0" applyFill="0" applyBorder="0" applyAlignment="0" applyProtection="0"/>
    <xf numFmtId="190" fontId="2" fillId="0" borderId="0" applyFill="0" applyBorder="0" applyAlignment="0" applyProtection="0"/>
    <xf numFmtId="0" fontId="16" fillId="0" borderId="0"/>
    <xf numFmtId="0" fontId="4" fillId="0" borderId="0" applyNumberFormat="0" applyFill="0" applyBorder="0" applyAlignment="0" applyProtection="0"/>
    <xf numFmtId="0" fontId="4" fillId="0" borderId="0" applyNumberFormat="0" applyFill="0" applyBorder="0" applyAlignment="0" applyProtection="0"/>
    <xf numFmtId="189" fontId="2" fillId="0" borderId="0" applyFill="0" applyBorder="0" applyAlignment="0" applyProtection="0"/>
    <xf numFmtId="189"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6" fillId="0" borderId="17" applyNumberFormat="0" applyFill="0" applyAlignment="0" applyProtection="0"/>
    <xf numFmtId="0" fontId="27" fillId="0" borderId="18" applyNumberFormat="0" applyFill="0" applyAlignment="0" applyProtection="0"/>
    <xf numFmtId="0" fontId="28" fillId="0" borderId="19" applyNumberFormat="0" applyFill="0" applyAlignment="0" applyProtection="0"/>
    <xf numFmtId="0" fontId="28" fillId="0" borderId="0" applyNumberFormat="0" applyFill="0" applyBorder="0" applyAlignment="0" applyProtection="0"/>
    <xf numFmtId="0" fontId="29" fillId="7" borderId="0" applyNumberFormat="0" applyBorder="0" applyAlignment="0" applyProtection="0"/>
    <xf numFmtId="0" fontId="30" fillId="8" borderId="0" applyNumberFormat="0" applyBorder="0" applyAlignment="0" applyProtection="0"/>
    <xf numFmtId="0" fontId="31" fillId="10" borderId="20" applyNumberFormat="0" applyAlignment="0" applyProtection="0"/>
    <xf numFmtId="0" fontId="32" fillId="11" borderId="21" applyNumberFormat="0" applyAlignment="0" applyProtection="0"/>
    <xf numFmtId="0" fontId="33" fillId="11" borderId="20" applyNumberFormat="0" applyAlignment="0" applyProtection="0"/>
    <xf numFmtId="0" fontId="34" fillId="0" borderId="22" applyNumberFormat="0" applyFill="0" applyAlignment="0" applyProtection="0"/>
    <xf numFmtId="0" fontId="35" fillId="12" borderId="23" applyNumberFormat="0" applyAlignment="0" applyProtection="0"/>
    <xf numFmtId="0" fontId="36" fillId="0" borderId="0" applyNumberFormat="0" applyFill="0" applyBorder="0" applyAlignment="0" applyProtection="0"/>
    <xf numFmtId="0" fontId="1" fillId="2" borderId="4" applyNumberFormat="0" applyFont="0" applyAlignment="0" applyProtection="0"/>
    <xf numFmtId="0" fontId="37" fillId="0" borderId="0" applyNumberFormat="0" applyFill="0" applyBorder="0" applyAlignment="0" applyProtection="0"/>
    <xf numFmtId="0" fontId="38" fillId="0" borderId="24" applyNumberFormat="0" applyFill="0" applyAlignment="0" applyProtection="0"/>
    <xf numFmtId="0" fontId="39"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39"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39"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39"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39"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39"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51" fillId="0" borderId="18" applyNumberFormat="0" applyFill="0" applyAlignment="0" applyProtection="0"/>
    <xf numFmtId="43" fontId="1" fillId="0" borderId="0" applyFont="0" applyFill="0" applyBorder="0" applyAlignment="0" applyProtection="0"/>
    <xf numFmtId="41" fontId="1" fillId="0" borderId="0" applyFont="0" applyFill="0" applyBorder="0" applyAlignment="0" applyProtection="0"/>
    <xf numFmtId="0" fontId="48" fillId="0" borderId="0"/>
    <xf numFmtId="0" fontId="53" fillId="7" borderId="0" applyNumberFormat="0" applyBorder="0" applyAlignment="0" applyProtection="0"/>
    <xf numFmtId="41" fontId="2" fillId="0" borderId="0" applyFont="0" applyFill="0" applyBorder="0" applyAlignment="0" applyProtection="0"/>
    <xf numFmtId="0" fontId="52" fillId="0" borderId="19" applyNumberFormat="0" applyFill="0" applyAlignment="0" applyProtection="0"/>
    <xf numFmtId="43" fontId="2" fillId="0" borderId="0" applyFont="0" applyFill="0" applyBorder="0" applyAlignment="0" applyProtection="0"/>
    <xf numFmtId="43" fontId="1" fillId="0" borderId="0" applyFont="0" applyFill="0" applyBorder="0" applyAlignment="0" applyProtection="0"/>
    <xf numFmtId="0" fontId="2" fillId="0" borderId="0" applyNumberFormat="0" applyFill="0" applyBorder="0" applyAlignment="0" applyProtection="0"/>
    <xf numFmtId="0" fontId="2" fillId="0" borderId="0"/>
    <xf numFmtId="0" fontId="2" fillId="0" borderId="0"/>
    <xf numFmtId="0" fontId="1" fillId="0" borderId="0"/>
    <xf numFmtId="43" fontId="7" fillId="0" borderId="0" applyFont="0" applyFill="0" applyBorder="0" applyAlignment="0" applyProtection="0"/>
    <xf numFmtId="0" fontId="2" fillId="0" borderId="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2" fillId="0" borderId="0" applyFont="0" applyFill="0" applyBorder="0" applyAlignment="0" applyProtection="0"/>
    <xf numFmtId="0" fontId="2" fillId="0" borderId="0" applyNumberFormat="0" applyFill="0" applyBorder="0" applyAlignment="0" applyProtection="0"/>
    <xf numFmtId="0" fontId="1" fillId="0" borderId="0"/>
    <xf numFmtId="0" fontId="2" fillId="0" borderId="0"/>
    <xf numFmtId="43" fontId="2" fillId="0" borderId="0" applyFont="0" applyFill="0" applyBorder="0" applyAlignment="0" applyProtection="0"/>
    <xf numFmtId="192" fontId="1" fillId="0" borderId="0" applyFont="0" applyFill="0" applyBorder="0" applyAlignment="0" applyProtection="0"/>
    <xf numFmtId="0" fontId="42" fillId="0" borderId="0"/>
    <xf numFmtId="191" fontId="2" fillId="0" borderId="0" applyFont="0" applyFill="0" applyBorder="0" applyAlignment="0" applyProtection="0"/>
    <xf numFmtId="43" fontId="1" fillId="0" borderId="0" applyFont="0" applyFill="0" applyBorder="0" applyAlignment="0" applyProtection="0"/>
    <xf numFmtId="0" fontId="42" fillId="0" borderId="0"/>
    <xf numFmtId="0" fontId="2" fillId="0" borderId="0"/>
    <xf numFmtId="43" fontId="7"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1" fillId="0" borderId="0"/>
    <xf numFmtId="0" fontId="50" fillId="0" borderId="17"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2" fillId="0" borderId="0" applyNumberForma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0" fontId="44" fillId="0" borderId="0"/>
    <xf numFmtId="41" fontId="44"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94" fontId="45" fillId="0" borderId="0" applyFont="0" applyFill="0" applyBorder="0" applyAlignment="0" applyProtection="0"/>
    <xf numFmtId="0" fontId="2" fillId="0" borderId="0"/>
    <xf numFmtId="0" fontId="1" fillId="0" borderId="0"/>
    <xf numFmtId="0" fontId="46" fillId="0" borderId="0"/>
    <xf numFmtId="9" fontId="2" fillId="0" borderId="0" applyFont="0" applyFill="0" applyBorder="0" applyAlignment="0" applyProtection="0"/>
    <xf numFmtId="41" fontId="1" fillId="0" borderId="0" applyFont="0" applyFill="0" applyBorder="0" applyAlignment="0" applyProtection="0"/>
    <xf numFmtId="192" fontId="1" fillId="0" borderId="0" applyFont="0" applyFill="0" applyBorder="0" applyAlignment="0" applyProtection="0"/>
    <xf numFmtId="0" fontId="2" fillId="0" borderId="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9" fontId="44" fillId="0" borderId="0" applyFont="0" applyFill="0" applyBorder="0" applyAlignment="0" applyProtection="0"/>
    <xf numFmtId="0" fontId="49" fillId="0" borderId="0" applyNumberForma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0" fontId="1" fillId="0" borderId="0"/>
    <xf numFmtId="41" fontId="1" fillId="0" borderId="0" applyFont="0" applyFill="0" applyBorder="0" applyAlignment="0" applyProtection="0"/>
    <xf numFmtId="192" fontId="1" fillId="0" borderId="0" applyFont="0" applyFill="0" applyBorder="0" applyAlignment="0" applyProtection="0"/>
    <xf numFmtId="0" fontId="1" fillId="0" borderId="0"/>
    <xf numFmtId="19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47" fillId="0" borderId="0" applyNumberFormat="0" applyFill="0" applyBorder="0" applyAlignment="0" applyProtection="0"/>
    <xf numFmtId="0" fontId="54" fillId="8" borderId="0" applyNumberFormat="0" applyBorder="0" applyAlignment="0" applyProtection="0"/>
    <xf numFmtId="41" fontId="1" fillId="0" borderId="0" applyFont="0" applyFill="0" applyBorder="0" applyAlignment="0" applyProtection="0"/>
    <xf numFmtId="0" fontId="55" fillId="9" borderId="0" applyNumberFormat="0" applyBorder="0" applyAlignment="0" applyProtection="0"/>
    <xf numFmtId="0" fontId="56" fillId="10" borderId="20" applyNumberFormat="0" applyAlignment="0" applyProtection="0"/>
    <xf numFmtId="0" fontId="57" fillId="11" borderId="21" applyNumberFormat="0" applyAlignment="0" applyProtection="0"/>
    <xf numFmtId="0" fontId="58" fillId="11" borderId="20" applyNumberFormat="0" applyAlignment="0" applyProtection="0"/>
    <xf numFmtId="0" fontId="59" fillId="0" borderId="22" applyNumberFormat="0" applyFill="0" applyAlignment="0" applyProtection="0"/>
    <xf numFmtId="0" fontId="60" fillId="12" borderId="23" applyNumberFormat="0" applyAlignment="0" applyProtection="0"/>
    <xf numFmtId="0" fontId="61" fillId="0" borderId="0" applyNumberFormat="0" applyFill="0" applyBorder="0" applyAlignment="0" applyProtection="0"/>
    <xf numFmtId="0" fontId="48" fillId="2" borderId="4" applyNumberFormat="0" applyFont="0" applyAlignment="0" applyProtection="0"/>
    <xf numFmtId="0" fontId="62" fillId="0" borderId="0" applyNumberFormat="0" applyFill="0" applyBorder="0" applyAlignment="0" applyProtection="0"/>
    <xf numFmtId="0" fontId="63" fillId="0" borderId="24" applyNumberFormat="0" applyFill="0" applyAlignment="0" applyProtection="0"/>
    <xf numFmtId="0" fontId="64" fillId="13" borderId="0" applyNumberFormat="0" applyBorder="0" applyAlignment="0" applyProtection="0"/>
    <xf numFmtId="0" fontId="48" fillId="14" borderId="0" applyNumberFormat="0" applyBorder="0" applyAlignment="0" applyProtection="0"/>
    <xf numFmtId="0" fontId="48" fillId="15" borderId="0" applyNumberFormat="0" applyBorder="0" applyAlignment="0" applyProtection="0"/>
    <xf numFmtId="0" fontId="64" fillId="16" borderId="0" applyNumberFormat="0" applyBorder="0" applyAlignment="0" applyProtection="0"/>
    <xf numFmtId="0" fontId="64" fillId="17" borderId="0" applyNumberFormat="0" applyBorder="0" applyAlignment="0" applyProtection="0"/>
    <xf numFmtId="0" fontId="48" fillId="18" borderId="0" applyNumberFormat="0" applyBorder="0" applyAlignment="0" applyProtection="0"/>
    <xf numFmtId="0" fontId="48" fillId="19" borderId="0" applyNumberFormat="0" applyBorder="0" applyAlignment="0" applyProtection="0"/>
    <xf numFmtId="0" fontId="64" fillId="20" borderId="0" applyNumberFormat="0" applyBorder="0" applyAlignment="0" applyProtection="0"/>
    <xf numFmtId="0" fontId="64" fillId="21" borderId="0" applyNumberFormat="0" applyBorder="0" applyAlignment="0" applyProtection="0"/>
    <xf numFmtId="0" fontId="48" fillId="22" borderId="0" applyNumberFormat="0" applyBorder="0" applyAlignment="0" applyProtection="0"/>
    <xf numFmtId="0" fontId="48" fillId="23" borderId="0" applyNumberFormat="0" applyBorder="0" applyAlignment="0" applyProtection="0"/>
    <xf numFmtId="0" fontId="64" fillId="24" borderId="0" applyNumberFormat="0" applyBorder="0" applyAlignment="0" applyProtection="0"/>
    <xf numFmtId="0" fontId="64" fillId="25" borderId="0" applyNumberFormat="0" applyBorder="0" applyAlignment="0" applyProtection="0"/>
    <xf numFmtId="0" fontId="48" fillId="26" borderId="0" applyNumberFormat="0" applyBorder="0" applyAlignment="0" applyProtection="0"/>
    <xf numFmtId="0" fontId="48" fillId="27" borderId="0" applyNumberFormat="0" applyBorder="0" applyAlignment="0" applyProtection="0"/>
    <xf numFmtId="0" fontId="64" fillId="28" borderId="0" applyNumberFormat="0" applyBorder="0" applyAlignment="0" applyProtection="0"/>
    <xf numFmtId="0" fontId="64" fillId="29" borderId="0" applyNumberFormat="0" applyBorder="0" applyAlignment="0" applyProtection="0"/>
    <xf numFmtId="0" fontId="48" fillId="30" borderId="0" applyNumberFormat="0" applyBorder="0" applyAlignment="0" applyProtection="0"/>
    <xf numFmtId="0" fontId="48" fillId="31" borderId="0" applyNumberFormat="0" applyBorder="0" applyAlignment="0" applyProtection="0"/>
    <xf numFmtId="0" fontId="64" fillId="32" borderId="0" applyNumberFormat="0" applyBorder="0" applyAlignment="0" applyProtection="0"/>
    <xf numFmtId="0" fontId="64" fillId="33" borderId="0" applyNumberFormat="0" applyBorder="0" applyAlignment="0" applyProtection="0"/>
    <xf numFmtId="0" fontId="48" fillId="34" borderId="0" applyNumberFormat="0" applyBorder="0" applyAlignment="0" applyProtection="0"/>
    <xf numFmtId="0" fontId="48" fillId="35" borderId="0" applyNumberFormat="0" applyBorder="0" applyAlignment="0" applyProtection="0"/>
    <xf numFmtId="0" fontId="64" fillId="36" borderId="0" applyNumberFormat="0" applyBorder="0" applyAlignment="0" applyProtection="0"/>
    <xf numFmtId="43" fontId="48"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9" fontId="48" fillId="0" borderId="0" applyFont="0" applyFill="0" applyBorder="0" applyAlignment="0" applyProtection="0"/>
    <xf numFmtId="195"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6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1" fillId="0" borderId="0" applyFont="0" applyFill="0" applyBorder="0" applyAlignment="0" applyProtection="0"/>
    <xf numFmtId="43" fontId="2" fillId="0" borderId="0" applyFont="0" applyFill="0" applyBorder="0" applyAlignment="0" applyProtection="0"/>
    <xf numFmtId="0" fontId="65" fillId="0" borderId="0">
      <alignment vertical="top"/>
    </xf>
    <xf numFmtId="41" fontId="1" fillId="0" borderId="0" applyFont="0" applyFill="0" applyBorder="0" applyAlignment="0" applyProtection="0"/>
    <xf numFmtId="43" fontId="1" fillId="0" borderId="0" applyFont="0" applyFill="0" applyBorder="0" applyAlignment="0" applyProtection="0"/>
    <xf numFmtId="41" fontId="48" fillId="0" borderId="0" applyFont="0" applyFill="0" applyBorder="0" applyAlignment="0" applyProtection="0"/>
    <xf numFmtId="0" fontId="2" fillId="0" borderId="0"/>
    <xf numFmtId="43" fontId="1" fillId="0" borderId="0" applyFont="0" applyFill="0" applyBorder="0" applyAlignment="0" applyProtection="0"/>
    <xf numFmtId="43" fontId="48"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95" fontId="1" fillId="0" borderId="0"/>
    <xf numFmtId="0" fontId="1" fillId="0" borderId="0"/>
    <xf numFmtId="43" fontId="1" fillId="0" borderId="0" applyFont="0" applyFill="0" applyBorder="0" applyAlignment="0" applyProtection="0"/>
    <xf numFmtId="0" fontId="1" fillId="0" borderId="0"/>
    <xf numFmtId="43" fontId="6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1" fillId="0" borderId="0" applyFont="0" applyFill="0" applyBorder="0" applyAlignment="0" applyProtection="0"/>
    <xf numFmtId="43" fontId="2" fillId="0" borderId="0" applyFont="0" applyFill="0" applyBorder="0" applyAlignment="0" applyProtection="0"/>
    <xf numFmtId="0" fontId="1" fillId="0" borderId="0"/>
    <xf numFmtId="43" fontId="1" fillId="0" borderId="0" applyFont="0" applyFill="0" applyBorder="0" applyAlignment="0" applyProtection="0"/>
    <xf numFmtId="41" fontId="48"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66" fillId="0" borderId="0">
      <alignment vertical="top"/>
    </xf>
    <xf numFmtId="193" fontId="1" fillId="0" borderId="0" applyFont="0" applyFill="0" applyBorder="0" applyAlignment="0" applyProtection="0"/>
    <xf numFmtId="0" fontId="9"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8"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195" fontId="1" fillId="0" borderId="0"/>
    <xf numFmtId="0" fontId="1" fillId="0" borderId="0"/>
    <xf numFmtId="0" fontId="48" fillId="0" borderId="0"/>
    <xf numFmtId="0" fontId="1" fillId="0" borderId="0"/>
    <xf numFmtId="41" fontId="1" fillId="0" borderId="0" applyFont="0" applyFill="0" applyBorder="0" applyAlignment="0" applyProtection="0"/>
    <xf numFmtId="9" fontId="1" fillId="0" borderId="0" applyFont="0" applyFill="0" applyBorder="0" applyAlignment="0" applyProtection="0"/>
    <xf numFmtId="0" fontId="67" fillId="0" borderId="0" applyNumberFormat="0" applyFill="0" applyBorder="0" applyAlignment="0" applyProtection="0"/>
    <xf numFmtId="0" fontId="1" fillId="0" borderId="0"/>
    <xf numFmtId="0" fontId="1" fillId="0" borderId="0"/>
    <xf numFmtId="164" fontId="2" fillId="0" borderId="0" applyFont="0" applyFill="0" applyBorder="0" applyAlignment="0" applyProtection="0"/>
    <xf numFmtId="0" fontId="68" fillId="9" borderId="0" applyNumberFormat="0" applyBorder="0" applyAlignment="0" applyProtection="0"/>
    <xf numFmtId="43" fontId="7"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1" fillId="0" borderId="0"/>
    <xf numFmtId="196" fontId="2" fillId="0" borderId="0" applyFont="0" applyFill="0" applyBorder="0" applyAlignment="0" applyProtection="0"/>
    <xf numFmtId="192" fontId="43" fillId="0" borderId="0" applyFont="0" applyFill="0" applyBorder="0" applyAlignment="0" applyProtection="0"/>
    <xf numFmtId="0" fontId="70" fillId="0" borderId="0"/>
    <xf numFmtId="41" fontId="1" fillId="0" borderId="0" applyFont="0" applyFill="0" applyBorder="0" applyAlignment="0" applyProtection="0"/>
    <xf numFmtId="0" fontId="42" fillId="0" borderId="0"/>
    <xf numFmtId="0" fontId="69" fillId="0" borderId="0" applyNumberFormat="0" applyFill="0" applyBorder="0" applyAlignment="0" applyProtection="0"/>
    <xf numFmtId="0" fontId="39" fillId="36" borderId="0" applyNumberFormat="0" applyBorder="0" applyAlignment="0" applyProtection="0"/>
    <xf numFmtId="9" fontId="43"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0" fontId="39" fillId="32" borderId="0" applyNumberFormat="0" applyBorder="0" applyAlignment="0" applyProtection="0"/>
    <xf numFmtId="0" fontId="39" fillId="28" borderId="0" applyNumberFormat="0" applyBorder="0" applyAlignment="0" applyProtection="0"/>
    <xf numFmtId="0" fontId="39" fillId="24" borderId="0" applyNumberFormat="0" applyBorder="0" applyAlignment="0" applyProtection="0"/>
    <xf numFmtId="43" fontId="1" fillId="0" borderId="0" applyFont="0" applyFill="0" applyBorder="0" applyAlignment="0" applyProtection="0"/>
    <xf numFmtId="197" fontId="2" fillId="0" borderId="0" applyFont="0" applyFill="0" applyBorder="0" applyAlignment="0" applyProtection="0"/>
    <xf numFmtId="0" fontId="39" fillId="20" borderId="0" applyNumberFormat="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191" fontId="2" fillId="0" borderId="0" applyFont="0" applyFill="0" applyBorder="0" applyAlignment="0" applyProtection="0"/>
    <xf numFmtId="43" fontId="2" fillId="0" borderId="0" applyFont="0" applyFill="0" applyBorder="0" applyAlignment="0" applyProtection="0"/>
    <xf numFmtId="0" fontId="39" fillId="16" borderId="0" applyNumberFormat="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0" fontId="1" fillId="0" borderId="0"/>
    <xf numFmtId="41" fontId="48" fillId="0" borderId="0" applyFont="0" applyFill="0" applyBorder="0" applyAlignment="0" applyProtection="0"/>
    <xf numFmtId="195"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41" fillId="0" borderId="0" applyFont="0" applyFill="0" applyBorder="0" applyAlignment="0" applyProtection="0"/>
    <xf numFmtId="0" fontId="1" fillId="0" borderId="0"/>
    <xf numFmtId="43" fontId="1" fillId="0" borderId="0" applyFont="0" applyFill="0" applyBorder="0" applyAlignment="0" applyProtection="0"/>
    <xf numFmtId="43" fontId="48" fillId="0" borderId="0" applyFont="0" applyFill="0" applyBorder="0" applyAlignment="0" applyProtection="0"/>
    <xf numFmtId="9" fontId="48" fillId="0" borderId="0" applyFont="0" applyFill="0" applyBorder="0" applyAlignment="0" applyProtection="0"/>
    <xf numFmtId="0" fontId="1" fillId="0" borderId="0"/>
    <xf numFmtId="43"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1" fontId="1" fillId="0" borderId="0" applyFont="0" applyFill="0" applyBorder="0" applyAlignment="0" applyProtection="0"/>
    <xf numFmtId="43" fontId="1" fillId="0" borderId="0" applyFont="0" applyFill="0" applyBorder="0" applyAlignment="0" applyProtection="0"/>
    <xf numFmtId="0" fontId="43" fillId="0" borderId="0"/>
    <xf numFmtId="0" fontId="42" fillId="37" borderId="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2" fontId="43" fillId="0" borderId="0" applyFont="0" applyFill="0" applyBorder="0" applyAlignment="0" applyProtection="0"/>
    <xf numFmtId="0" fontId="7" fillId="0" borderId="0"/>
    <xf numFmtId="173" fontId="7" fillId="0" borderId="0" applyFill="0" applyBorder="0" applyAlignment="0" applyProtection="0"/>
    <xf numFmtId="41" fontId="2" fillId="0" borderId="0" applyFill="0" applyBorder="0" applyAlignment="0" applyProtection="0"/>
    <xf numFmtId="0" fontId="2" fillId="0" borderId="0"/>
    <xf numFmtId="0" fontId="2" fillId="0" borderId="0"/>
    <xf numFmtId="164" fontId="2" fillId="0" borderId="0" applyFill="0" applyBorder="0" applyAlignment="0" applyProtection="0"/>
    <xf numFmtId="199" fontId="2" fillId="0" borderId="0" applyFill="0" applyBorder="0" applyAlignment="0" applyProtection="0"/>
    <xf numFmtId="164" fontId="2" fillId="0" borderId="0" applyFill="0" applyBorder="0" applyAlignment="0" applyProtection="0"/>
    <xf numFmtId="0" fontId="2" fillId="0" borderId="0"/>
    <xf numFmtId="164" fontId="2" fillId="0" borderId="0" applyFill="0" applyBorder="0" applyAlignment="0" applyProtection="0"/>
    <xf numFmtId="0" fontId="2" fillId="0" borderId="0"/>
    <xf numFmtId="164" fontId="2" fillId="0" borderId="0" applyFill="0" applyBorder="0" applyAlignment="0" applyProtection="0"/>
    <xf numFmtId="0" fontId="101" fillId="0" borderId="0" applyNumberFormat="0" applyFill="0" applyBorder="0" applyAlignment="0" applyProtection="0"/>
    <xf numFmtId="0" fontId="2" fillId="0" borderId="0"/>
    <xf numFmtId="0" fontId="7" fillId="39" borderId="0" applyNumberFormat="0" applyBorder="0" applyAlignment="0" applyProtection="0"/>
    <xf numFmtId="0" fontId="7" fillId="40" borderId="0" applyNumberFormat="0" applyBorder="0" applyAlignment="0" applyProtection="0"/>
    <xf numFmtId="0" fontId="7" fillId="41" borderId="0" applyNumberFormat="0" applyBorder="0" applyAlignment="0" applyProtection="0"/>
    <xf numFmtId="0" fontId="7" fillId="42"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2" borderId="0" applyNumberFormat="0" applyBorder="0" applyAlignment="0" applyProtection="0"/>
    <xf numFmtId="0" fontId="7" fillId="47" borderId="0" applyNumberFormat="0" applyBorder="0" applyAlignment="0" applyProtection="0"/>
    <xf numFmtId="0" fontId="7" fillId="50" borderId="0" applyNumberFormat="0" applyBorder="0" applyAlignment="0" applyProtection="0"/>
    <xf numFmtId="0" fontId="103" fillId="52" borderId="0" applyNumberFormat="0" applyBorder="0" applyAlignment="0" applyProtection="0"/>
    <xf numFmtId="0" fontId="103" fillId="48" borderId="0" applyNumberFormat="0" applyBorder="0" applyAlignment="0" applyProtection="0"/>
    <xf numFmtId="0" fontId="103" fillId="49" borderId="0" applyNumberFormat="0" applyBorder="0" applyAlignment="0" applyProtection="0"/>
    <xf numFmtId="0" fontId="103" fillId="53" borderId="0" applyNumberFormat="0" applyBorder="0" applyAlignment="0" applyProtection="0"/>
    <xf numFmtId="0" fontId="103" fillId="54" borderId="0" applyNumberFormat="0" applyBorder="0" applyAlignment="0" applyProtection="0"/>
    <xf numFmtId="0" fontId="103" fillId="55" borderId="0" applyNumberFormat="0" applyBorder="0" applyAlignment="0" applyProtection="0"/>
    <xf numFmtId="0" fontId="103" fillId="56" borderId="0" applyNumberFormat="0" applyBorder="0" applyAlignment="0" applyProtection="0"/>
    <xf numFmtId="0" fontId="103" fillId="57" borderId="0" applyNumberFormat="0" applyBorder="0" applyAlignment="0" applyProtection="0"/>
    <xf numFmtId="0" fontId="103" fillId="58" borderId="0" applyNumberFormat="0" applyBorder="0" applyAlignment="0" applyProtection="0"/>
    <xf numFmtId="0" fontId="103" fillId="53" borderId="0" applyNumberFormat="0" applyBorder="0" applyAlignment="0" applyProtection="0"/>
    <xf numFmtId="0" fontId="103" fillId="54" borderId="0" applyNumberFormat="0" applyBorder="0" applyAlignment="0" applyProtection="0"/>
    <xf numFmtId="0" fontId="103" fillId="59" borderId="0" applyNumberFormat="0" applyBorder="0" applyAlignment="0" applyProtection="0"/>
    <xf numFmtId="0" fontId="114" fillId="40" borderId="0" applyNumberFormat="0" applyBorder="0" applyAlignment="0" applyProtection="0"/>
    <xf numFmtId="0" fontId="104" fillId="60" borderId="0" applyNumberFormat="0" applyBorder="0" applyAlignment="0" applyProtection="0"/>
    <xf numFmtId="0" fontId="108" fillId="61" borderId="30" applyNumberFormat="0" applyAlignment="0" applyProtection="0"/>
    <xf numFmtId="0" fontId="105" fillId="62" borderId="31" applyNumberFormat="0" applyAlignment="0" applyProtection="0"/>
    <xf numFmtId="0" fontId="106" fillId="0" borderId="32" applyNumberFormat="0" applyFill="0" applyAlignment="0" applyProtection="0"/>
    <xf numFmtId="0" fontId="107" fillId="62" borderId="31" applyNumberFormat="0" applyAlignment="0" applyProtection="0"/>
    <xf numFmtId="0" fontId="107" fillId="62" borderId="31"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200" fontId="2" fillId="0" borderId="0" applyFill="0" applyBorder="0" applyAlignment="0" applyProtection="0"/>
    <xf numFmtId="200" fontId="2" fillId="0" borderId="0" applyFill="0" applyBorder="0" applyAlignment="0" applyProtection="0"/>
    <xf numFmtId="0" fontId="109" fillId="0" borderId="0" applyNumberFormat="0" applyFill="0" applyBorder="0" applyAlignment="0" applyProtection="0"/>
    <xf numFmtId="0" fontId="110" fillId="45" borderId="30" applyNumberFormat="0" applyAlignment="0" applyProtection="0"/>
    <xf numFmtId="201" fontId="2" fillId="0" borderId="0" applyFont="0" applyFill="0" applyBorder="0" applyAlignment="0" applyProtection="0"/>
    <xf numFmtId="0" fontId="120" fillId="0" borderId="0" applyNumberFormat="0" applyFill="0" applyBorder="0" applyAlignment="0" applyProtection="0"/>
    <xf numFmtId="0" fontId="111" fillId="60" borderId="0" applyNumberFormat="0" applyBorder="0" applyAlignment="0" applyProtection="0"/>
    <xf numFmtId="0" fontId="111" fillId="60" borderId="0" applyNumberFormat="0" applyBorder="0" applyAlignment="0" applyProtection="0"/>
    <xf numFmtId="14" fontId="123" fillId="63" borderId="33">
      <alignment horizontal="center" vertical="center" wrapText="1"/>
    </xf>
    <xf numFmtId="0" fontId="112" fillId="0" borderId="34" applyNumberFormat="0" applyFill="0" applyAlignment="0" applyProtection="0"/>
    <xf numFmtId="0" fontId="124" fillId="0" borderId="35" applyNumberFormat="0" applyFill="0" applyAlignment="0" applyProtection="0"/>
    <xf numFmtId="0" fontId="113" fillId="0" borderId="36" applyNumberFormat="0" applyFill="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15" fillId="45" borderId="30" applyNumberFormat="0" applyAlignment="0" applyProtection="0"/>
    <xf numFmtId="0" fontId="115" fillId="45" borderId="30" applyNumberFormat="0" applyAlignment="0" applyProtection="0"/>
    <xf numFmtId="0" fontId="116" fillId="0" borderId="32" applyNumberFormat="0" applyFill="0" applyAlignment="0" applyProtection="0"/>
    <xf numFmtId="0" fontId="116" fillId="0" borderId="32" applyNumberFormat="0" applyFill="0" applyAlignment="0" applyProtection="0"/>
    <xf numFmtId="176" fontId="2" fillId="0" borderId="0" applyFill="0" applyBorder="0" applyAlignment="0" applyProtection="0"/>
    <xf numFmtId="202" fontId="2" fillId="0" borderId="0" applyFont="0" applyFill="0" applyBorder="0" applyAlignment="0" applyProtection="0"/>
    <xf numFmtId="202" fontId="2"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202" fontId="2" fillId="0" borderId="0" applyFont="0" applyFill="0" applyBorder="0" applyAlignment="0" applyProtection="0"/>
    <xf numFmtId="176" fontId="2" fillId="0" borderId="0" applyFill="0" applyBorder="0" applyAlignment="0" applyProtection="0"/>
    <xf numFmtId="0" fontId="117" fillId="51" borderId="0" applyNumberFormat="0" applyBorder="0" applyAlignment="0" applyProtection="0"/>
    <xf numFmtId="0" fontId="68" fillId="9" borderId="0" applyNumberFormat="0" applyBorder="0" applyAlignment="0" applyProtection="0"/>
    <xf numFmtId="0" fontId="125" fillId="64" borderId="0" applyNumberFormat="0" applyBorder="0" applyAlignment="0" applyProtection="0"/>
    <xf numFmtId="0" fontId="117" fillId="51" borderId="0" applyNumberFormat="0" applyBorder="0" applyAlignment="0" applyProtection="0"/>
    <xf numFmtId="0" fontId="7" fillId="0" borderId="0"/>
    <xf numFmtId="0" fontId="2" fillId="0" borderId="0"/>
    <xf numFmtId="189" fontId="2" fillId="0" borderId="0" applyFill="0" applyBorder="0" applyAlignment="0" applyProtection="0"/>
    <xf numFmtId="37" fontId="2" fillId="0" borderId="0"/>
    <xf numFmtId="189" fontId="2" fillId="0" borderId="0" applyFill="0" applyBorder="0" applyAlignment="0" applyProtection="0"/>
    <xf numFmtId="0" fontId="2" fillId="0" borderId="0"/>
    <xf numFmtId="164" fontId="2" fillId="0" borderId="0" applyFont="0" applyFill="0" applyBorder="0" applyAlignment="0" applyProtection="0"/>
    <xf numFmtId="0" fontId="65" fillId="0" borderId="0"/>
    <xf numFmtId="205" fontId="2" fillId="0" borderId="0" applyFont="0" applyFill="0" applyBorder="0" applyAlignment="0" applyProtection="0"/>
    <xf numFmtId="0" fontId="65" fillId="0" borderId="0"/>
    <xf numFmtId="0" fontId="65" fillId="0" borderId="0"/>
    <xf numFmtId="0" fontId="1" fillId="2" borderId="4" applyNumberFormat="0" applyFont="0" applyAlignment="0" applyProtection="0"/>
    <xf numFmtId="0" fontId="2" fillId="46" borderId="37" applyNumberFormat="0" applyAlignment="0" applyProtection="0"/>
    <xf numFmtId="0" fontId="2" fillId="46" borderId="37" applyNumberFormat="0" applyAlignment="0" applyProtection="0"/>
    <xf numFmtId="0" fontId="2" fillId="65" borderId="37" applyNumberFormat="0" applyFont="0" applyAlignment="0" applyProtection="0"/>
    <xf numFmtId="0" fontId="2" fillId="46" borderId="37" applyNumberFormat="0" applyAlignment="0" applyProtection="0"/>
    <xf numFmtId="0" fontId="118" fillId="61" borderId="38" applyNumberFormat="0" applyAlignment="0" applyProtection="0"/>
    <xf numFmtId="203" fontId="2" fillId="0" borderId="0" applyFont="0" applyFill="0" applyBorder="0" applyAlignment="0" applyProtection="0"/>
    <xf numFmtId="203" fontId="2" fillId="0" borderId="0" applyFont="0" applyFill="0" applyBorder="0" applyAlignment="0" applyProtection="0"/>
    <xf numFmtId="9" fontId="2" fillId="0" borderId="0" applyFill="0" applyBorder="0" applyAlignment="0" applyProtection="0"/>
    <xf numFmtId="0" fontId="2" fillId="0" borderId="0"/>
    <xf numFmtId="9" fontId="2" fillId="0" borderId="0" applyFont="0" applyFill="0" applyBorder="0" applyAlignment="0" applyProtection="0"/>
    <xf numFmtId="9" fontId="2" fillId="0" borderId="0" applyFont="0" applyFill="0" applyBorder="0" applyAlignment="0" applyProtection="0"/>
    <xf numFmtId="0" fontId="119" fillId="0" borderId="0" applyNumberFormat="0" applyFill="0" applyBorder="0" applyAlignment="0" applyProtection="0"/>
    <xf numFmtId="0" fontId="126" fillId="0" borderId="0" applyFill="0" applyBorder="0" applyProtection="0">
      <alignment horizontal="left" vertical="top"/>
    </xf>
    <xf numFmtId="0" fontId="127" fillId="0" borderId="0" applyNumberFormat="0" applyFill="0" applyBorder="0" applyAlignment="0" applyProtection="0"/>
    <xf numFmtId="0" fontId="121" fillId="0" borderId="39" applyNumberFormat="0" applyFill="0" applyAlignment="0" applyProtection="0"/>
    <xf numFmtId="0" fontId="38" fillId="0" borderId="24" applyNumberFormat="0" applyFill="0" applyAlignment="0" applyProtection="0"/>
    <xf numFmtId="0" fontId="128" fillId="0" borderId="39" applyNumberFormat="0" applyFill="0" applyAlignment="0" applyProtection="0"/>
    <xf numFmtId="0" fontId="121" fillId="0" borderId="39" applyNumberFormat="0" applyFill="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2" fillId="0" borderId="0"/>
    <xf numFmtId="176" fontId="2" fillId="0" borderId="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200" fontId="2" fillId="0" borderId="0" applyFill="0" applyBorder="0" applyAlignment="0" applyProtection="0"/>
    <xf numFmtId="200" fontId="2" fillId="0" borderId="0" applyFill="0" applyBorder="0" applyAlignment="0" applyProtection="0"/>
    <xf numFmtId="201" fontId="2" fillId="0" borderId="0" applyFont="0" applyFill="0" applyBorder="0" applyAlignment="0" applyProtection="0"/>
    <xf numFmtId="176" fontId="2" fillId="0" borderId="0" applyFill="0" applyBorder="0" applyAlignment="0" applyProtection="0"/>
    <xf numFmtId="191" fontId="2" fillId="0" borderId="0" applyFill="0" applyBorder="0" applyAlignment="0" applyProtection="0"/>
    <xf numFmtId="191" fontId="2" fillId="0" borderId="0" applyFill="0" applyBorder="0" applyAlignment="0" applyProtection="0"/>
    <xf numFmtId="202" fontId="2" fillId="0" borderId="0" applyFont="0" applyFill="0" applyBorder="0" applyAlignment="0" applyProtection="0"/>
    <xf numFmtId="202" fontId="2" fillId="0" borderId="0" applyFont="0" applyFill="0" applyBorder="0" applyAlignment="0" applyProtection="0"/>
    <xf numFmtId="192" fontId="65" fillId="0" borderId="0" applyFont="0" applyFill="0" applyBorder="0" applyAlignment="0" applyProtection="0"/>
    <xf numFmtId="192" fontId="65" fillId="0" borderId="0" applyFont="0" applyFill="0" applyBorder="0" applyAlignment="0" applyProtection="0"/>
    <xf numFmtId="192" fontId="65" fillId="0" borderId="0" applyFont="0" applyFill="0" applyBorder="0" applyAlignment="0" applyProtection="0"/>
    <xf numFmtId="202" fontId="2" fillId="0" borderId="0" applyFont="0" applyFill="0" applyBorder="0" applyAlignment="0" applyProtection="0"/>
    <xf numFmtId="176" fontId="2" fillId="0" borderId="0" applyFill="0" applyBorder="0" applyAlignment="0" applyProtection="0"/>
    <xf numFmtId="0" fontId="2" fillId="0" borderId="0"/>
    <xf numFmtId="0" fontId="2" fillId="0" borderId="0"/>
    <xf numFmtId="0" fontId="2" fillId="0" borderId="0"/>
    <xf numFmtId="37" fontId="2" fillId="0" borderId="0"/>
    <xf numFmtId="0" fontId="2" fillId="0" borderId="0"/>
    <xf numFmtId="0" fontId="2" fillId="0" borderId="0"/>
    <xf numFmtId="0" fontId="2" fillId="0" borderId="0"/>
    <xf numFmtId="189" fontId="2" fillId="0" borderId="0" applyFill="0" applyBorder="0" applyAlignment="0" applyProtection="0"/>
    <xf numFmtId="0" fontId="1" fillId="2" borderId="4" applyNumberFormat="0" applyFont="0" applyAlignment="0" applyProtection="0"/>
    <xf numFmtId="0" fontId="2" fillId="46" borderId="37" applyNumberFormat="0" applyAlignment="0" applyProtection="0"/>
    <xf numFmtId="0" fontId="2" fillId="46" borderId="37" applyNumberFormat="0" applyAlignment="0" applyProtection="0"/>
    <xf numFmtId="0" fontId="2" fillId="65" borderId="37" applyNumberFormat="0" applyFont="0" applyAlignment="0" applyProtection="0"/>
    <xf numFmtId="0" fontId="2" fillId="46" borderId="37" applyNumberFormat="0" applyAlignment="0" applyProtection="0"/>
    <xf numFmtId="203" fontId="2" fillId="0" borderId="0" applyFont="0" applyFill="0" applyBorder="0" applyAlignment="0" applyProtection="0"/>
    <xf numFmtId="203" fontId="2" fillId="0" borderId="0" applyFont="0" applyFill="0" applyBorder="0" applyAlignment="0" applyProtection="0"/>
    <xf numFmtId="9" fontId="2" fillId="0" borderId="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76" fontId="2" fillId="0" borderId="0" applyFill="0" applyBorder="0" applyAlignment="0" applyProtection="0"/>
    <xf numFmtId="176" fontId="2" fillId="0" borderId="0" applyFill="0" applyBorder="0" applyAlignment="0" applyProtection="0"/>
    <xf numFmtId="0" fontId="1" fillId="2" borderId="4" applyNumberFormat="0" applyFont="0" applyAlignment="0" applyProtection="0"/>
    <xf numFmtId="192" fontId="2" fillId="0" borderId="0" applyFont="0" applyFill="0" applyBorder="0" applyAlignment="0" applyProtection="0"/>
    <xf numFmtId="192" fontId="2" fillId="0" borderId="0" applyFont="0" applyFill="0" applyBorder="0" applyAlignment="0" applyProtection="0"/>
    <xf numFmtId="191" fontId="2" fillId="0" borderId="0" applyFill="0" applyBorder="0" applyAlignment="0" applyProtection="0"/>
    <xf numFmtId="191" fontId="2" fillId="0" borderId="0" applyFill="0" applyBorder="0" applyAlignment="0" applyProtection="0"/>
    <xf numFmtId="192" fontId="65" fillId="0" borderId="0" applyFont="0" applyFill="0" applyBorder="0" applyAlignment="0" applyProtection="0"/>
    <xf numFmtId="192" fontId="65" fillId="0" borderId="0" applyFont="0" applyFill="0" applyBorder="0" applyAlignment="0" applyProtection="0"/>
    <xf numFmtId="192" fontId="65" fillId="0" borderId="0" applyFont="0" applyFill="0" applyBorder="0" applyAlignment="0" applyProtection="0"/>
    <xf numFmtId="0" fontId="1" fillId="2" borderId="4" applyNumberFormat="0" applyFont="0" applyAlignment="0" applyProtection="0"/>
    <xf numFmtId="176" fontId="2" fillId="0" borderId="0" applyFill="0" applyBorder="0" applyAlignment="0" applyProtection="0"/>
    <xf numFmtId="176" fontId="2" fillId="0" borderId="0" applyFill="0" applyBorder="0" applyAlignment="0" applyProtection="0"/>
    <xf numFmtId="0" fontId="1" fillId="2" borderId="4" applyNumberFormat="0" applyFont="0" applyAlignment="0" applyProtection="0"/>
    <xf numFmtId="192" fontId="2" fillId="0" borderId="0" applyFont="0" applyFill="0" applyBorder="0" applyAlignment="0" applyProtection="0"/>
    <xf numFmtId="192" fontId="2" fillId="0" borderId="0" applyFont="0" applyFill="0" applyBorder="0" applyAlignment="0" applyProtection="0"/>
    <xf numFmtId="191" fontId="2" fillId="0" borderId="0" applyFill="0" applyBorder="0" applyAlignment="0" applyProtection="0"/>
    <xf numFmtId="191" fontId="2" fillId="0" borderId="0" applyFill="0" applyBorder="0" applyAlignment="0" applyProtection="0"/>
    <xf numFmtId="176" fontId="2" fillId="0" borderId="0" applyFill="0" applyBorder="0" applyAlignment="0" applyProtection="0"/>
    <xf numFmtId="192" fontId="65" fillId="0" borderId="0" applyFont="0" applyFill="0" applyBorder="0" applyAlignment="0" applyProtection="0"/>
    <xf numFmtId="192" fontId="65" fillId="0" borderId="0" applyFont="0" applyFill="0" applyBorder="0" applyAlignment="0" applyProtection="0"/>
    <xf numFmtId="192" fontId="65" fillId="0" borderId="0" applyFont="0" applyFill="0" applyBorder="0" applyAlignment="0" applyProtection="0"/>
    <xf numFmtId="0" fontId="1" fillId="2" borderId="4" applyNumberFormat="0" applyFont="0" applyAlignment="0" applyProtection="0"/>
    <xf numFmtId="0" fontId="2" fillId="0" borderId="0"/>
    <xf numFmtId="0" fontId="129" fillId="0" borderId="0"/>
    <xf numFmtId="164" fontId="2" fillId="0" borderId="0" applyFont="0" applyFill="0" applyBorder="0" applyAlignment="0" applyProtection="0"/>
    <xf numFmtId="0" fontId="133" fillId="0" borderId="0"/>
    <xf numFmtId="0" fontId="80" fillId="0" borderId="0"/>
    <xf numFmtId="164" fontId="2" fillId="0" borderId="0" applyFont="0" applyFill="0" applyBorder="0" applyAlignment="0" applyProtection="0"/>
    <xf numFmtId="0" fontId="80" fillId="0" borderId="0"/>
    <xf numFmtId="0" fontId="129" fillId="0" borderId="0"/>
    <xf numFmtId="43" fontId="2" fillId="0" borderId="0" applyFont="0" applyFill="0" applyBorder="0" applyAlignment="0" applyProtection="0"/>
    <xf numFmtId="0" fontId="80" fillId="0" borderId="0"/>
    <xf numFmtId="0" fontId="80" fillId="0" borderId="0"/>
    <xf numFmtId="0" fontId="80" fillId="0" borderId="0"/>
    <xf numFmtId="0" fontId="133" fillId="0" borderId="0"/>
    <xf numFmtId="0" fontId="133" fillId="0" borderId="0"/>
    <xf numFmtId="0" fontId="133" fillId="0" borderId="0"/>
    <xf numFmtId="0" fontId="80" fillId="0" borderId="0"/>
    <xf numFmtId="164" fontId="2" fillId="0" borderId="0" applyFont="0" applyFill="0" applyBorder="0" applyAlignment="0" applyProtection="0"/>
    <xf numFmtId="0" fontId="7" fillId="2" borderId="4" applyNumberFormat="0" applyFont="0" applyAlignment="0" applyProtection="0"/>
    <xf numFmtId="164" fontId="2" fillId="0" borderId="0" applyFont="0" applyFill="0" applyBorder="0" applyAlignment="0" applyProtection="0"/>
    <xf numFmtId="0" fontId="7" fillId="0" borderId="0"/>
    <xf numFmtId="164" fontId="1" fillId="0" borderId="0" applyFont="0" applyFill="0" applyBorder="0" applyAlignment="0" applyProtection="0"/>
    <xf numFmtId="0" fontId="1" fillId="2" borderId="4"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80" fillId="0" borderId="0"/>
    <xf numFmtId="164" fontId="7" fillId="0" borderId="0" applyFont="0" applyFill="0" applyBorder="0" applyAlignment="0" applyProtection="0"/>
    <xf numFmtId="204" fontId="7" fillId="0" borderId="0" applyFont="0" applyFill="0" applyBorder="0" applyAlignment="0" applyProtection="0"/>
    <xf numFmtId="164" fontId="1" fillId="0" borderId="0" applyFont="0" applyFill="0" applyBorder="0" applyAlignment="0" applyProtection="0"/>
    <xf numFmtId="0" fontId="1" fillId="2" borderId="4"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29" fillId="0" borderId="0"/>
    <xf numFmtId="0" fontId="80" fillId="0" borderId="0"/>
    <xf numFmtId="0" fontId="1" fillId="2" borderId="4"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164" fontId="1" fillId="0" borderId="0" applyFont="0" applyFill="0" applyBorder="0" applyAlignment="0" applyProtection="0"/>
    <xf numFmtId="204" fontId="1" fillId="0" borderId="0" applyFont="0" applyFill="0" applyBorder="0" applyAlignment="0" applyProtection="0"/>
    <xf numFmtId="164" fontId="1" fillId="0" borderId="0" applyFont="0" applyFill="0" applyBorder="0" applyAlignment="0" applyProtection="0"/>
    <xf numFmtId="0" fontId="1" fillId="2" borderId="4"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164" fontId="2" fillId="0" borderId="0" applyFont="0" applyFill="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164" fontId="2" fillId="0" borderId="0" applyFont="0" applyFill="0" applyBorder="0" applyAlignment="0" applyProtection="0"/>
    <xf numFmtId="205"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0" fontId="1" fillId="2" borderId="4"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164" fontId="7" fillId="0" borderId="0" applyFont="0" applyFill="0" applyBorder="0" applyAlignment="0" applyProtection="0"/>
    <xf numFmtId="204" fontId="7" fillId="0" borderId="0" applyFont="0" applyFill="0" applyBorder="0" applyAlignment="0" applyProtection="0"/>
    <xf numFmtId="164" fontId="1" fillId="0" borderId="0" applyFont="0" applyFill="0" applyBorder="0" applyAlignment="0" applyProtection="0"/>
    <xf numFmtId="0" fontId="1" fillId="2" borderId="4"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164" fontId="1" fillId="0" borderId="0" applyFont="0" applyFill="0" applyBorder="0" applyAlignment="0" applyProtection="0"/>
    <xf numFmtId="0" fontId="1" fillId="2" borderId="4"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164" fontId="1" fillId="0" borderId="0" applyFont="0" applyFill="0" applyBorder="0" applyAlignment="0" applyProtection="0"/>
    <xf numFmtId="204" fontId="1" fillId="0" borderId="0" applyFont="0" applyFill="0" applyBorder="0" applyAlignment="0" applyProtection="0"/>
    <xf numFmtId="164" fontId="1" fillId="0" borderId="0" applyFont="0" applyFill="0" applyBorder="0" applyAlignment="0" applyProtection="0"/>
    <xf numFmtId="0" fontId="1" fillId="2" borderId="4"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01" fillId="0" borderId="0" applyNumberFormat="0" applyFill="0" applyBorder="0" applyAlignment="0" applyProtection="0"/>
    <xf numFmtId="37" fontId="131" fillId="0" borderId="0"/>
    <xf numFmtId="164" fontId="1" fillId="0" borderId="0" applyFont="0" applyFill="0" applyBorder="0" applyAlignment="0" applyProtection="0"/>
    <xf numFmtId="0" fontId="130" fillId="0" borderId="0"/>
    <xf numFmtId="0" fontId="1" fillId="2" borderId="4"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2" borderId="4"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164" fontId="1" fillId="0" borderId="0" applyFont="0" applyFill="0" applyBorder="0" applyAlignment="0" applyProtection="0"/>
    <xf numFmtId="0" fontId="1" fillId="2" borderId="4"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2" borderId="4"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2" borderId="4"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164" fontId="2" fillId="0" borderId="0" applyFont="0" applyFill="0" applyBorder="0" applyAlignment="0" applyProtection="0"/>
    <xf numFmtId="0" fontId="1" fillId="2" borderId="4"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5" fillId="0" borderId="0"/>
    <xf numFmtId="0" fontId="1" fillId="2" borderId="4"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7" fillId="66" borderId="0" applyNumberFormat="0" applyBorder="0" applyAlignment="0" applyProtection="0"/>
    <xf numFmtId="0" fontId="130" fillId="0" borderId="0"/>
    <xf numFmtId="0" fontId="1" fillId="2" borderId="4"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164" fontId="1" fillId="0" borderId="0" applyFont="0" applyFill="0" applyBorder="0" applyAlignment="0" applyProtection="0"/>
    <xf numFmtId="0" fontId="1" fillId="2" borderId="4"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164" fontId="1" fillId="0" borderId="0" applyFont="0" applyFill="0" applyBorder="0" applyAlignment="0" applyProtection="0"/>
    <xf numFmtId="204" fontId="1" fillId="0" borderId="0" applyFont="0" applyFill="0" applyBorder="0" applyAlignment="0" applyProtection="0"/>
    <xf numFmtId="0" fontId="80" fillId="0" borderId="0"/>
    <xf numFmtId="0" fontId="1" fillId="0" borderId="0"/>
    <xf numFmtId="164" fontId="1" fillId="0" borderId="0" applyFont="0" applyFill="0" applyBorder="0" applyAlignment="0" applyProtection="0"/>
    <xf numFmtId="0" fontId="7" fillId="0" borderId="0"/>
    <xf numFmtId="0" fontId="80" fillId="0" borderId="0"/>
    <xf numFmtId="0" fontId="80" fillId="0" borderId="0"/>
    <xf numFmtId="164" fontId="1" fillId="0" borderId="0" applyFont="0" applyFill="0" applyBorder="0" applyAlignment="0" applyProtection="0"/>
    <xf numFmtId="0" fontId="80" fillId="0" borderId="0"/>
    <xf numFmtId="164" fontId="1" fillId="0" borderId="0" applyFont="0" applyFill="0" applyBorder="0" applyAlignment="0" applyProtection="0"/>
    <xf numFmtId="0" fontId="132"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80"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33" fillId="0" borderId="0"/>
    <xf numFmtId="164" fontId="1" fillId="0" borderId="0" applyFont="0" applyFill="0" applyBorder="0" applyAlignment="0" applyProtection="0"/>
    <xf numFmtId="0" fontId="7"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0" fontId="1" fillId="2" borderId="4"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164" fontId="7" fillId="0" borderId="0" applyFont="0" applyFill="0" applyBorder="0" applyAlignment="0" applyProtection="0"/>
    <xf numFmtId="204" fontId="7" fillId="0" borderId="0" applyFont="0" applyFill="0" applyBorder="0" applyAlignment="0" applyProtection="0"/>
    <xf numFmtId="164" fontId="1" fillId="0" borderId="0" applyFont="0" applyFill="0" applyBorder="0" applyAlignment="0" applyProtection="0"/>
    <xf numFmtId="0" fontId="1" fillId="2" borderId="4"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164" fontId="1" fillId="0" borderId="0" applyFont="0" applyFill="0" applyBorder="0" applyAlignment="0" applyProtection="0"/>
    <xf numFmtId="0" fontId="1" fillId="2" borderId="4"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164" fontId="1" fillId="0" borderId="0" applyFont="0" applyFill="0" applyBorder="0" applyAlignment="0" applyProtection="0"/>
    <xf numFmtId="204" fontId="1" fillId="0" borderId="0" applyFont="0" applyFill="0" applyBorder="0" applyAlignment="0" applyProtection="0"/>
    <xf numFmtId="0" fontId="1" fillId="2" borderId="4"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164" fontId="1" fillId="0" borderId="0" applyFont="0" applyFill="0" applyBorder="0" applyAlignment="0" applyProtection="0"/>
    <xf numFmtId="164" fontId="5" fillId="0" borderId="0" applyFont="0" applyFill="0" applyBorder="0" applyAlignment="0" applyProtection="0"/>
    <xf numFmtId="0" fontId="1" fillId="0" borderId="0"/>
    <xf numFmtId="164" fontId="1" fillId="0" borderId="0" applyFont="0" applyFill="0" applyBorder="0" applyAlignment="0" applyProtection="0"/>
    <xf numFmtId="191" fontId="1" fillId="0" borderId="0" applyFont="0" applyFill="0" applyBorder="0" applyAlignment="0" applyProtection="0"/>
    <xf numFmtId="206" fontId="2" fillId="0" borderId="0" applyFont="0" applyFill="0" applyBorder="0" applyAlignment="0" applyProtection="0"/>
    <xf numFmtId="41" fontId="2" fillId="0" borderId="0" applyFont="0" applyFill="0" applyBorder="0" applyAlignment="0" applyProtection="0"/>
    <xf numFmtId="205" fontId="2" fillId="0" borderId="0" applyFont="0" applyFill="0" applyBorder="0" applyAlignment="0" applyProtection="0"/>
    <xf numFmtId="164" fontId="1" fillId="0" borderId="0" applyFont="0" applyFill="0" applyBorder="0" applyAlignment="0" applyProtection="0"/>
    <xf numFmtId="43" fontId="2" fillId="0" borderId="0" applyFont="0" applyFill="0" applyBorder="0" applyAlignment="0" applyProtection="0"/>
    <xf numFmtId="0" fontId="2" fillId="0" borderId="0"/>
    <xf numFmtId="0" fontId="7" fillId="0" borderId="0"/>
    <xf numFmtId="0" fontId="1" fillId="0" borderId="0"/>
    <xf numFmtId="0" fontId="80" fillId="0" borderId="0"/>
    <xf numFmtId="0" fontId="80" fillId="0" borderId="0"/>
    <xf numFmtId="0" fontId="2" fillId="0" borderId="0"/>
    <xf numFmtId="0" fontId="80" fillId="0" borderId="0"/>
    <xf numFmtId="0" fontId="80" fillId="0" borderId="0"/>
    <xf numFmtId="43" fontId="2" fillId="0" borderId="0" applyFont="0" applyFill="0" applyBorder="0" applyAlignment="0" applyProtection="0"/>
    <xf numFmtId="0" fontId="2" fillId="0" borderId="0"/>
    <xf numFmtId="0" fontId="133" fillId="0" borderId="0"/>
    <xf numFmtId="0" fontId="80" fillId="0" borderId="0"/>
    <xf numFmtId="43" fontId="2" fillId="0" borderId="0" applyFont="0" applyFill="0" applyBorder="0" applyAlignment="0" applyProtection="0"/>
    <xf numFmtId="0" fontId="129" fillId="0" borderId="0"/>
    <xf numFmtId="0" fontId="80" fillId="0" borderId="0"/>
    <xf numFmtId="0" fontId="80" fillId="0" borderId="0"/>
    <xf numFmtId="0" fontId="133" fillId="0" borderId="0"/>
    <xf numFmtId="0" fontId="80" fillId="0" borderId="0"/>
    <xf numFmtId="0" fontId="80" fillId="0" borderId="0"/>
    <xf numFmtId="0" fontId="80" fillId="0" borderId="0"/>
    <xf numFmtId="0" fontId="80" fillId="0" borderId="0"/>
    <xf numFmtId="0" fontId="1" fillId="0" borderId="0"/>
    <xf numFmtId="0" fontId="80" fillId="0" borderId="0"/>
    <xf numFmtId="0" fontId="133"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133" fillId="0" borderId="0"/>
    <xf numFmtId="0" fontId="80" fillId="0" borderId="0"/>
    <xf numFmtId="0" fontId="133" fillId="0" borderId="0"/>
    <xf numFmtId="0" fontId="80" fillId="0" borderId="0"/>
    <xf numFmtId="0" fontId="133" fillId="0" borderId="0"/>
    <xf numFmtId="0" fontId="80" fillId="0" borderId="0"/>
    <xf numFmtId="0" fontId="80" fillId="0" borderId="0"/>
    <xf numFmtId="0" fontId="80" fillId="0" borderId="0"/>
    <xf numFmtId="0" fontId="133" fillId="0" borderId="0"/>
    <xf numFmtId="0" fontId="80" fillId="0" borderId="0"/>
    <xf numFmtId="0" fontId="80" fillId="0" borderId="0"/>
    <xf numFmtId="0" fontId="80" fillId="0" borderId="0"/>
    <xf numFmtId="0" fontId="80" fillId="0" borderId="0"/>
    <xf numFmtId="0" fontId="80" fillId="0" borderId="0"/>
    <xf numFmtId="0" fontId="133" fillId="0" borderId="0"/>
    <xf numFmtId="0" fontId="80" fillId="0" borderId="0"/>
    <xf numFmtId="0" fontId="80" fillId="0" borderId="0"/>
    <xf numFmtId="0" fontId="80" fillId="0" borderId="0"/>
    <xf numFmtId="0" fontId="80" fillId="0" borderId="0"/>
    <xf numFmtId="0" fontId="133" fillId="0" borderId="0"/>
    <xf numFmtId="0" fontId="80" fillId="0" borderId="0"/>
    <xf numFmtId="0" fontId="80" fillId="0" borderId="0"/>
    <xf numFmtId="0" fontId="133" fillId="0" borderId="0"/>
    <xf numFmtId="0" fontId="133" fillId="0" borderId="0"/>
    <xf numFmtId="0" fontId="80" fillId="0" borderId="0"/>
    <xf numFmtId="0" fontId="80" fillId="0" borderId="0"/>
    <xf numFmtId="0" fontId="80" fillId="0" borderId="0"/>
    <xf numFmtId="0" fontId="80" fillId="0" borderId="0"/>
    <xf numFmtId="0" fontId="80" fillId="0" borderId="0"/>
    <xf numFmtId="0" fontId="80" fillId="0" borderId="0"/>
    <xf numFmtId="0" fontId="133" fillId="0" borderId="0"/>
    <xf numFmtId="0" fontId="133" fillId="0" borderId="0"/>
    <xf numFmtId="0" fontId="80" fillId="0" borderId="0"/>
    <xf numFmtId="0" fontId="80" fillId="0" borderId="0"/>
    <xf numFmtId="0" fontId="133" fillId="0" borderId="0"/>
    <xf numFmtId="0" fontId="2" fillId="0" borderId="0"/>
    <xf numFmtId="0" fontId="80" fillId="0" borderId="0"/>
    <xf numFmtId="0" fontId="80" fillId="0" borderId="0"/>
    <xf numFmtId="0" fontId="80" fillId="0" borderId="0"/>
    <xf numFmtId="0" fontId="133" fillId="0" borderId="0"/>
    <xf numFmtId="0" fontId="80" fillId="0" borderId="0"/>
    <xf numFmtId="0" fontId="2" fillId="0" borderId="0"/>
    <xf numFmtId="0" fontId="133" fillId="0" borderId="0"/>
    <xf numFmtId="0" fontId="80" fillId="0" borderId="0"/>
    <xf numFmtId="0" fontId="80" fillId="0" borderId="0"/>
    <xf numFmtId="0" fontId="80" fillId="0" borderId="0"/>
    <xf numFmtId="0" fontId="80" fillId="0" borderId="0"/>
    <xf numFmtId="0" fontId="80" fillId="0" borderId="0"/>
    <xf numFmtId="0" fontId="80" fillId="0" borderId="0"/>
    <xf numFmtId="43" fontId="2" fillId="0" borderId="0" applyFont="0" applyFill="0" applyBorder="0" applyAlignment="0" applyProtection="0"/>
    <xf numFmtId="0" fontId="129" fillId="0" borderId="0"/>
    <xf numFmtId="43" fontId="2" fillId="0" borderId="0" applyFont="0" applyFill="0" applyBorder="0" applyAlignment="0" applyProtection="0"/>
    <xf numFmtId="0" fontId="129" fillId="0" borderId="0"/>
    <xf numFmtId="43" fontId="2" fillId="0" borderId="0" applyFont="0" applyFill="0" applyBorder="0" applyAlignment="0" applyProtection="0"/>
    <xf numFmtId="0" fontId="3" fillId="0" borderId="0"/>
    <xf numFmtId="199" fontId="129" fillId="0" borderId="0" applyFill="0" applyBorder="0" applyAlignment="0" applyProtection="0"/>
    <xf numFmtId="0" fontId="2" fillId="0" borderId="0"/>
    <xf numFmtId="0" fontId="47" fillId="0" borderId="0" applyNumberFormat="0" applyFill="0" applyBorder="0" applyAlignment="0" applyProtection="0">
      <alignment vertical="top"/>
      <protection locked="0"/>
    </xf>
    <xf numFmtId="164" fontId="2" fillId="0" borderId="0" applyFill="0" applyBorder="0" applyAlignment="0" applyProtection="0"/>
    <xf numFmtId="0" fontId="2" fillId="0" borderId="0" applyNumberFormat="0" applyFont="0" applyFill="0" applyBorder="0" applyAlignment="0" applyProtection="0">
      <alignment vertical="top"/>
    </xf>
    <xf numFmtId="164" fontId="2" fillId="0" borderId="0" applyFill="0" applyBorder="0" applyAlignment="0" applyProtection="0"/>
    <xf numFmtId="0" fontId="2" fillId="0" borderId="0"/>
    <xf numFmtId="0" fontId="1" fillId="0" borderId="0"/>
    <xf numFmtId="0" fontId="1" fillId="0" borderId="0"/>
    <xf numFmtId="164"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9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39" fillId="0" borderId="0"/>
    <xf numFmtId="0" fontId="1" fillId="0" borderId="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6" fillId="0" borderId="17" applyNumberFormat="0" applyFill="0" applyAlignment="0" applyProtection="0"/>
    <xf numFmtId="0" fontId="27" fillId="0" borderId="18" applyNumberFormat="0" applyFill="0" applyAlignment="0" applyProtection="0"/>
    <xf numFmtId="0" fontId="28" fillId="0" borderId="19" applyNumberFormat="0" applyFill="0" applyAlignment="0" applyProtection="0"/>
    <xf numFmtId="0" fontId="28" fillId="0" borderId="0" applyNumberFormat="0" applyFill="0" applyBorder="0" applyAlignment="0" applyProtection="0"/>
    <xf numFmtId="0" fontId="29" fillId="7" borderId="0" applyNumberFormat="0" applyBorder="0" applyAlignment="0" applyProtection="0"/>
    <xf numFmtId="0" fontId="30" fillId="8" borderId="0" applyNumberFormat="0" applyBorder="0" applyAlignment="0" applyProtection="0"/>
    <xf numFmtId="0" fontId="34" fillId="0" borderId="22" applyNumberFormat="0" applyFill="0" applyAlignment="0" applyProtection="0"/>
    <xf numFmtId="0" fontId="36" fillId="0" borderId="0" applyNumberFormat="0" applyFill="0" applyBorder="0" applyAlignment="0" applyProtection="0"/>
    <xf numFmtId="0" fontId="1" fillId="2" borderId="4" applyNumberFormat="0" applyFont="0" applyAlignment="0" applyProtection="0"/>
    <xf numFmtId="0" fontId="37" fillId="0" borderId="0" applyNumberFormat="0" applyFill="0" applyBorder="0" applyAlignment="0" applyProtection="0"/>
    <xf numFmtId="0" fontId="38" fillId="0" borderId="24" applyNumberFormat="0" applyFill="0" applyAlignment="0" applyProtection="0"/>
    <xf numFmtId="0" fontId="39"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39"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39"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39"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39"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39"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44"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8"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8"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8"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4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0" fontId="101" fillId="0" borderId="0" applyNumberFormat="0" applyFill="0" applyBorder="0" applyAlignment="0" applyProtection="0"/>
    <xf numFmtId="0" fontId="108" fillId="61" borderId="41"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0" fontId="110" fillId="45" borderId="41" applyNumberFormat="0" applyAlignment="0" applyProtection="0"/>
    <xf numFmtId="0" fontId="115" fillId="45" borderId="41" applyNumberFormat="0" applyAlignment="0" applyProtection="0"/>
    <xf numFmtId="0" fontId="115" fillId="45" borderId="41" applyNumberFormat="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0" fontId="2" fillId="46" borderId="42" applyNumberFormat="0" applyAlignment="0" applyProtection="0"/>
    <xf numFmtId="0" fontId="2" fillId="46" borderId="42" applyNumberFormat="0" applyAlignment="0" applyProtection="0"/>
    <xf numFmtId="0" fontId="2" fillId="65" borderId="42" applyNumberFormat="0" applyFont="0" applyAlignment="0" applyProtection="0"/>
    <xf numFmtId="0" fontId="2" fillId="46" borderId="42" applyNumberFormat="0" applyAlignment="0" applyProtection="0"/>
    <xf numFmtId="0" fontId="118" fillId="61" borderId="43" applyNumberFormat="0" applyAlignment="0" applyProtection="0"/>
    <xf numFmtId="0" fontId="121" fillId="0" borderId="44" applyNumberFormat="0" applyFill="0" applyAlignment="0" applyProtection="0"/>
    <xf numFmtId="0" fontId="128" fillId="0" borderId="44" applyNumberFormat="0" applyFill="0" applyAlignment="0" applyProtection="0"/>
    <xf numFmtId="0" fontId="121" fillId="0" borderId="44" applyNumberFormat="0" applyFill="0" applyAlignment="0" applyProtection="0"/>
    <xf numFmtId="0" fontId="139" fillId="0" borderId="0"/>
    <xf numFmtId="0" fontId="2" fillId="46" borderId="42" applyNumberFormat="0" applyAlignment="0" applyProtection="0"/>
    <xf numFmtId="0" fontId="2" fillId="46" borderId="42" applyNumberFormat="0" applyAlignment="0" applyProtection="0"/>
    <xf numFmtId="0" fontId="2" fillId="65" borderId="42" applyNumberFormat="0" applyFont="0" applyAlignment="0" applyProtection="0"/>
    <xf numFmtId="0" fontId="2" fillId="46" borderId="42" applyNumberFormat="0" applyAlignment="0" applyProtection="0"/>
    <xf numFmtId="0" fontId="2" fillId="0" borderId="0"/>
    <xf numFmtId="0" fontId="2" fillId="0" borderId="0"/>
    <xf numFmtId="43" fontId="2" fillId="0" borderId="0" applyFont="0" applyFill="0" applyBorder="0" applyAlignment="0" applyProtection="0"/>
    <xf numFmtId="0" fontId="2" fillId="0" borderId="0"/>
    <xf numFmtId="0" fontId="139" fillId="0" borderId="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199" fontId="2" fillId="0" borderId="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08" fillId="61" borderId="41" applyNumberFormat="0" applyAlignment="0" applyProtection="0"/>
    <xf numFmtId="0" fontId="110" fillId="45" borderId="41" applyNumberFormat="0" applyAlignment="0" applyProtection="0"/>
    <xf numFmtId="0" fontId="115" fillId="45" borderId="41" applyNumberFormat="0" applyAlignment="0" applyProtection="0"/>
    <xf numFmtId="0" fontId="115" fillId="45" borderId="41" applyNumberFormat="0" applyAlignment="0" applyProtection="0"/>
    <xf numFmtId="0" fontId="2" fillId="46" borderId="37" applyNumberFormat="0" applyAlignment="0" applyProtection="0"/>
    <xf numFmtId="0" fontId="2" fillId="46" borderId="37" applyNumberFormat="0" applyAlignment="0" applyProtection="0"/>
    <xf numFmtId="0" fontId="2" fillId="65" borderId="37" applyNumberFormat="0" applyFont="0" applyAlignment="0" applyProtection="0"/>
    <xf numFmtId="0" fontId="2" fillId="46" borderId="37" applyNumberFormat="0" applyAlignment="0" applyProtection="0"/>
    <xf numFmtId="0" fontId="118" fillId="61" borderId="43" applyNumberFormat="0" applyAlignment="0" applyProtection="0"/>
    <xf numFmtId="41" fontId="1" fillId="0" borderId="0" applyFont="0" applyFill="0" applyBorder="0" applyAlignment="0" applyProtection="0"/>
    <xf numFmtId="0" fontId="121" fillId="0" borderId="44" applyNumberFormat="0" applyFill="0" applyAlignment="0" applyProtection="0"/>
    <xf numFmtId="0" fontId="128" fillId="0" borderId="44" applyNumberFormat="0" applyFill="0" applyAlignment="0" applyProtection="0"/>
    <xf numFmtId="0" fontId="121" fillId="0" borderId="44" applyNumberFormat="0" applyFill="0" applyAlignment="0" applyProtection="0"/>
    <xf numFmtId="0" fontId="2" fillId="46" borderId="37" applyNumberFormat="0" applyAlignment="0" applyProtection="0"/>
    <xf numFmtId="0" fontId="2" fillId="46" borderId="37" applyNumberFormat="0" applyAlignment="0" applyProtection="0"/>
    <xf numFmtId="0" fontId="2" fillId="65" borderId="37" applyNumberFormat="0" applyFont="0" applyAlignment="0" applyProtection="0"/>
    <xf numFmtId="0" fontId="2" fillId="46" borderId="37" applyNumberFormat="0" applyAlignment="0" applyProtection="0"/>
    <xf numFmtId="0" fontId="140" fillId="0" borderId="0"/>
    <xf numFmtId="41" fontId="140" fillId="0" borderId="0" applyFont="0" applyFill="0" applyBorder="0" applyAlignment="0" applyProtection="0"/>
  </cellStyleXfs>
  <cellXfs count="617">
    <xf numFmtId="0" fontId="0" fillId="0" borderId="0" xfId="0"/>
    <xf numFmtId="0" fontId="0" fillId="0" borderId="0" xfId="0" applyAlignment="1">
      <alignment horizontal="center"/>
    </xf>
    <xf numFmtId="3" fontId="0" fillId="0" borderId="0" xfId="0" applyNumberFormat="1" applyAlignment="1">
      <alignment horizontal="center"/>
    </xf>
    <xf numFmtId="0" fontId="6" fillId="3" borderId="9" xfId="0" applyFont="1" applyFill="1" applyBorder="1" applyAlignment="1">
      <alignment horizontal="center" vertical="center" wrapText="1"/>
    </xf>
    <xf numFmtId="3" fontId="6" fillId="3" borderId="9" xfId="0" applyNumberFormat="1" applyFont="1" applyFill="1" applyBorder="1" applyAlignment="1">
      <alignment horizontal="center" vertical="center" wrapText="1"/>
    </xf>
    <xf numFmtId="0" fontId="5" fillId="0" borderId="9" xfId="0" applyFont="1" applyBorder="1"/>
    <xf numFmtId="0" fontId="5" fillId="0" borderId="9" xfId="0" applyFont="1" applyBorder="1" applyAlignment="1">
      <alignment horizontal="center"/>
    </xf>
    <xf numFmtId="3" fontId="5" fillId="0" borderId="9" xfId="0" applyNumberFormat="1" applyFont="1" applyBorder="1" applyAlignment="1">
      <alignment horizontal="center"/>
    </xf>
    <xf numFmtId="10" fontId="5" fillId="0" borderId="9" xfId="0" applyNumberFormat="1" applyFont="1" applyBorder="1" applyAlignment="1">
      <alignment horizontal="center"/>
    </xf>
    <xf numFmtId="0" fontId="17" fillId="0" borderId="0" xfId="0" applyFont="1"/>
    <xf numFmtId="2" fontId="18" fillId="0" borderId="0" xfId="0" applyNumberFormat="1" applyFont="1" applyAlignment="1">
      <alignment vertical="center" wrapText="1"/>
    </xf>
    <xf numFmtId="0" fontId="18" fillId="0" borderId="0" xfId="0" applyFont="1" applyAlignment="1">
      <alignment horizontal="center"/>
    </xf>
    <xf numFmtId="3" fontId="17" fillId="0" borderId="0" xfId="0" applyNumberFormat="1" applyFont="1"/>
    <xf numFmtId="41" fontId="17" fillId="0" borderId="0" xfId="67" applyFont="1"/>
    <xf numFmtId="3" fontId="17" fillId="5" borderId="0" xfId="0" applyNumberFormat="1" applyFont="1" applyFill="1"/>
    <xf numFmtId="171" fontId="17" fillId="0" borderId="0" xfId="0" applyNumberFormat="1" applyFont="1"/>
    <xf numFmtId="171" fontId="18" fillId="0" borderId="0" xfId="0" applyNumberFormat="1" applyFont="1" applyAlignment="1">
      <alignment horizontal="center"/>
    </xf>
    <xf numFmtId="171" fontId="17" fillId="0" borderId="0" xfId="0" applyNumberFormat="1" applyFont="1" applyAlignment="1">
      <alignment horizontal="center"/>
    </xf>
    <xf numFmtId="0" fontId="18" fillId="0" borderId="0" xfId="4" applyFont="1" applyAlignment="1">
      <alignment horizontal="center" vertical="top" wrapText="1"/>
    </xf>
    <xf numFmtId="0" fontId="20" fillId="0" borderId="0" xfId="0" applyFont="1"/>
    <xf numFmtId="174" fontId="20" fillId="0" borderId="0" xfId="1" applyNumberFormat="1" applyFont="1"/>
    <xf numFmtId="14" fontId="21" fillId="6" borderId="9" xfId="0" applyNumberFormat="1" applyFont="1" applyFill="1" applyBorder="1" applyAlignment="1">
      <alignment horizontal="center" vertical="center" wrapText="1"/>
    </xf>
    <xf numFmtId="0" fontId="20" fillId="0" borderId="9" xfId="0" applyFont="1" applyBorder="1"/>
    <xf numFmtId="3" fontId="20" fillId="0" borderId="9" xfId="0" applyNumberFormat="1" applyFont="1" applyBorder="1" applyAlignment="1">
      <alignment horizontal="right"/>
    </xf>
    <xf numFmtId="3" fontId="20" fillId="0" borderId="0" xfId="0" applyNumberFormat="1" applyFont="1"/>
    <xf numFmtId="41" fontId="20" fillId="0" borderId="0" xfId="67" applyFont="1"/>
    <xf numFmtId="0" fontId="20" fillId="5" borderId="0" xfId="0" applyFont="1" applyFill="1"/>
    <xf numFmtId="0" fontId="20" fillId="5" borderId="9" xfId="0" applyFont="1" applyFill="1" applyBorder="1"/>
    <xf numFmtId="3" fontId="20" fillId="5" borderId="9" xfId="0" applyNumberFormat="1" applyFont="1" applyFill="1" applyBorder="1" applyAlignment="1">
      <alignment horizontal="right"/>
    </xf>
    <xf numFmtId="41" fontId="20" fillId="5" borderId="0" xfId="67" applyFont="1" applyFill="1"/>
    <xf numFmtId="0" fontId="21" fillId="3" borderId="9" xfId="0" applyFont="1" applyFill="1" applyBorder="1" applyAlignment="1">
      <alignment horizontal="center"/>
    </xf>
    <xf numFmtId="3" fontId="21" fillId="3" borderId="9" xfId="0" applyNumberFormat="1" applyFont="1" applyFill="1" applyBorder="1" applyAlignment="1">
      <alignment horizontal="right"/>
    </xf>
    <xf numFmtId="0" fontId="23" fillId="5" borderId="0" xfId="0" applyFont="1" applyFill="1" applyAlignment="1">
      <alignment horizontal="left" indent="1"/>
    </xf>
    <xf numFmtId="174" fontId="20" fillId="5" borderId="0" xfId="1" applyNumberFormat="1" applyFont="1" applyFill="1"/>
    <xf numFmtId="0" fontId="24" fillId="4" borderId="8" xfId="0" applyFont="1" applyFill="1" applyBorder="1" applyAlignment="1">
      <alignment vertical="top" wrapText="1"/>
    </xf>
    <xf numFmtId="171" fontId="24" fillId="4" borderId="9" xfId="0" applyNumberFormat="1" applyFont="1" applyFill="1" applyBorder="1" applyAlignment="1">
      <alignment horizontal="right" vertical="top" wrapText="1"/>
    </xf>
    <xf numFmtId="0" fontId="17" fillId="0" borderId="0" xfId="4" applyFont="1" applyAlignment="1">
      <alignment horizontal="center" vertical="top" wrapText="1"/>
    </xf>
    <xf numFmtId="0" fontId="25" fillId="0" borderId="0" xfId="0" applyFont="1"/>
    <xf numFmtId="0" fontId="40" fillId="0" borderId="0" xfId="0" applyFont="1" applyAlignment="1">
      <alignment horizontal="center"/>
    </xf>
    <xf numFmtId="0" fontId="40" fillId="0" borderId="0" xfId="0" applyFont="1" applyAlignment="1">
      <alignment horizontal="left"/>
    </xf>
    <xf numFmtId="0" fontId="71" fillId="0" borderId="0" xfId="0" applyFont="1" applyAlignment="1">
      <alignment horizontal="left"/>
    </xf>
    <xf numFmtId="0" fontId="72" fillId="0" borderId="0" xfId="0" applyFont="1" applyAlignment="1">
      <alignment horizontal="center"/>
    </xf>
    <xf numFmtId="0" fontId="73" fillId="0" borderId="0" xfId="0" applyFont="1" applyAlignment="1">
      <alignment horizontal="left"/>
    </xf>
    <xf numFmtId="0" fontId="74" fillId="0" borderId="0" xfId="0" applyFont="1" applyAlignment="1">
      <alignment horizontal="center"/>
    </xf>
    <xf numFmtId="0" fontId="71" fillId="0" borderId="0" xfId="0" applyFont="1"/>
    <xf numFmtId="0" fontId="74" fillId="0" borderId="0" xfId="0" applyFont="1"/>
    <xf numFmtId="0" fontId="77" fillId="0" borderId="0" xfId="0" applyFont="1"/>
    <xf numFmtId="0" fontId="79" fillId="0" borderId="0" xfId="0" applyFont="1"/>
    <xf numFmtId="0" fontId="73" fillId="0" borderId="0" xfId="0" applyFont="1"/>
    <xf numFmtId="0" fontId="80" fillId="0" borderId="0" xfId="0" applyFont="1"/>
    <xf numFmtId="0" fontId="81" fillId="0" borderId="0" xfId="75" applyFont="1"/>
    <xf numFmtId="14" fontId="73" fillId="0" borderId="0" xfId="0" applyNumberFormat="1" applyFont="1" applyAlignment="1">
      <alignment horizontal="left"/>
    </xf>
    <xf numFmtId="0" fontId="82" fillId="0" borderId="0" xfId="0" applyFont="1"/>
    <xf numFmtId="6" fontId="73" fillId="0" borderId="0" xfId="0" applyNumberFormat="1" applyFont="1"/>
    <xf numFmtId="6" fontId="73" fillId="0" borderId="0" xfId="0" applyNumberFormat="1" applyFont="1" applyAlignment="1">
      <alignment horizontal="right"/>
    </xf>
    <xf numFmtId="0" fontId="73" fillId="0" borderId="0" xfId="0" applyFont="1" applyAlignment="1">
      <alignment horizontal="center"/>
    </xf>
    <xf numFmtId="0" fontId="73" fillId="0" borderId="9" xfId="0" applyFont="1" applyBorder="1" applyAlignment="1">
      <alignment horizontal="center"/>
    </xf>
    <xf numFmtId="3" fontId="73" fillId="0" borderId="9" xfId="0" applyNumberFormat="1" applyFont="1" applyBorder="1" applyAlignment="1">
      <alignment horizontal="center"/>
    </xf>
    <xf numFmtId="3" fontId="73" fillId="0" borderId="9" xfId="0" applyNumberFormat="1" applyFont="1" applyBorder="1" applyAlignment="1">
      <alignment horizontal="right"/>
    </xf>
    <xf numFmtId="3" fontId="74" fillId="0" borderId="9" xfId="0" applyNumberFormat="1" applyFont="1" applyBorder="1"/>
    <xf numFmtId="0" fontId="74" fillId="0" borderId="9" xfId="0" applyFont="1" applyBorder="1"/>
    <xf numFmtId="3" fontId="74" fillId="0" borderId="9" xfId="0" applyNumberFormat="1" applyFont="1" applyBorder="1" applyAlignment="1">
      <alignment horizontal="right"/>
    </xf>
    <xf numFmtId="10" fontId="74" fillId="0" borderId="9" xfId="0" applyNumberFormat="1" applyFont="1" applyBorder="1" applyAlignment="1">
      <alignment horizontal="center"/>
    </xf>
    <xf numFmtId="3" fontId="73" fillId="0" borderId="0" xfId="0" applyNumberFormat="1" applyFont="1" applyAlignment="1">
      <alignment horizontal="center"/>
    </xf>
    <xf numFmtId="3" fontId="73" fillId="0" borderId="0" xfId="0" applyNumberFormat="1" applyFont="1" applyAlignment="1">
      <alignment horizontal="right"/>
    </xf>
    <xf numFmtId="0" fontId="77" fillId="0" borderId="0" xfId="0" applyFont="1" applyAlignment="1">
      <alignment horizontal="center"/>
    </xf>
    <xf numFmtId="10" fontId="73" fillId="0" borderId="0" xfId="0" applyNumberFormat="1" applyFont="1"/>
    <xf numFmtId="0" fontId="82" fillId="0" borderId="0" xfId="0" applyFont="1" applyAlignment="1">
      <alignment horizontal="center"/>
    </xf>
    <xf numFmtId="0" fontId="47" fillId="0" borderId="0" xfId="75" applyFont="1"/>
    <xf numFmtId="0" fontId="80" fillId="0" borderId="0" xfId="0" applyFont="1" applyAlignment="1">
      <alignment horizontal="left"/>
    </xf>
    <xf numFmtId="0" fontId="83" fillId="38" borderId="9" xfId="0" applyFont="1" applyFill="1" applyBorder="1" applyAlignment="1">
      <alignment horizontal="center" vertical="center" wrapText="1"/>
    </xf>
    <xf numFmtId="3" fontId="85" fillId="0" borderId="3" xfId="0" applyNumberFormat="1" applyFont="1" applyBorder="1"/>
    <xf numFmtId="3" fontId="76" fillId="0" borderId="3" xfId="0" applyNumberFormat="1" applyFont="1" applyBorder="1"/>
    <xf numFmtId="3" fontId="84" fillId="0" borderId="3" xfId="0" applyNumberFormat="1" applyFont="1" applyBorder="1"/>
    <xf numFmtId="0" fontId="71" fillId="0" borderId="3" xfId="0" applyFont="1" applyBorder="1"/>
    <xf numFmtId="0" fontId="76" fillId="0" borderId="3" xfId="0" applyFont="1" applyBorder="1" applyAlignment="1">
      <alignment horizontal="center"/>
    </xf>
    <xf numFmtId="171" fontId="71" fillId="0" borderId="0" xfId="0" applyNumberFormat="1" applyFont="1"/>
    <xf numFmtId="3" fontId="71" fillId="0" borderId="0" xfId="0" applyNumberFormat="1" applyFont="1"/>
    <xf numFmtId="0" fontId="74" fillId="0" borderId="11" xfId="0" applyFont="1" applyBorder="1" applyAlignment="1">
      <alignment horizontal="center"/>
    </xf>
    <xf numFmtId="0" fontId="74" fillId="0" borderId="9" xfId="0" applyFont="1" applyBorder="1" applyAlignment="1">
      <alignment horizontal="center"/>
    </xf>
    <xf numFmtId="3" fontId="74" fillId="0" borderId="1" xfId="0" applyNumberFormat="1" applyFont="1" applyBorder="1"/>
    <xf numFmtId="0" fontId="74" fillId="0" borderId="1" xfId="0" applyFont="1" applyBorder="1" applyAlignment="1">
      <alignment horizontal="center"/>
    </xf>
    <xf numFmtId="171" fontId="73" fillId="0" borderId="0" xfId="0" applyNumberFormat="1" applyFont="1"/>
    <xf numFmtId="3" fontId="73" fillId="0" borderId="0" xfId="0" applyNumberFormat="1" applyFont="1"/>
    <xf numFmtId="0" fontId="76" fillId="0" borderId="3" xfId="0" applyFont="1" applyBorder="1"/>
    <xf numFmtId="0" fontId="71" fillId="0" borderId="3" xfId="0" applyFont="1" applyBorder="1" applyAlignment="1">
      <alignment horizontal="left" vertical="center" wrapText="1"/>
    </xf>
    <xf numFmtId="0" fontId="76" fillId="0" borderId="3" xfId="0" applyFont="1" applyBorder="1" applyAlignment="1">
      <alignment horizontal="center" vertical="center" wrapText="1"/>
    </xf>
    <xf numFmtId="3" fontId="86" fillId="0" borderId="3" xfId="0" applyNumberFormat="1" applyFont="1" applyBorder="1"/>
    <xf numFmtId="0" fontId="76" fillId="0" borderId="16" xfId="0" applyFont="1" applyBorder="1"/>
    <xf numFmtId="0" fontId="76" fillId="0" borderId="16" xfId="0" applyFont="1" applyBorder="1" applyAlignment="1">
      <alignment horizontal="center"/>
    </xf>
    <xf numFmtId="3" fontId="76" fillId="0" borderId="16" xfId="0" applyNumberFormat="1" applyFont="1" applyBorder="1"/>
    <xf numFmtId="0" fontId="88" fillId="38" borderId="9" xfId="0" applyFont="1" applyFill="1" applyBorder="1" applyAlignment="1">
      <alignment horizontal="center" vertical="center" wrapText="1"/>
    </xf>
    <xf numFmtId="198" fontId="88" fillId="38" borderId="9" xfId="0" applyNumberFormat="1" applyFont="1" applyFill="1" applyBorder="1" applyAlignment="1">
      <alignment horizontal="center" vertical="center" wrapText="1"/>
    </xf>
    <xf numFmtId="0" fontId="84" fillId="0" borderId="3" xfId="0" applyFont="1" applyBorder="1"/>
    <xf numFmtId="0" fontId="71" fillId="0" borderId="3" xfId="0" quotePrefix="1" applyFont="1" applyBorder="1"/>
    <xf numFmtId="3" fontId="84" fillId="0" borderId="3" xfId="0" applyNumberFormat="1" applyFont="1" applyBorder="1" applyAlignment="1">
      <alignment horizontal="right"/>
    </xf>
    <xf numFmtId="3" fontId="84" fillId="0" borderId="3" xfId="0" quotePrefix="1" applyNumberFormat="1" applyFont="1" applyBorder="1" applyAlignment="1">
      <alignment horizontal="right"/>
    </xf>
    <xf numFmtId="0" fontId="76" fillId="0" borderId="3" xfId="0" applyFont="1" applyBorder="1" applyAlignment="1">
      <alignment horizontal="left" vertical="center" wrapText="1"/>
    </xf>
    <xf numFmtId="3" fontId="85" fillId="0" borderId="3" xfId="0" applyNumberFormat="1" applyFont="1" applyBorder="1" applyAlignment="1">
      <alignment horizontal="right" vertical="center"/>
    </xf>
    <xf numFmtId="3" fontId="85" fillId="0" borderId="3" xfId="0" applyNumberFormat="1" applyFont="1" applyBorder="1" applyAlignment="1">
      <alignment vertical="center"/>
    </xf>
    <xf numFmtId="0" fontId="76" fillId="0" borderId="3" xfId="0" applyFont="1" applyBorder="1" applyAlignment="1">
      <alignment horizontal="left"/>
    </xf>
    <xf numFmtId="3" fontId="84" fillId="0" borderId="0" xfId="0" applyNumberFormat="1" applyFont="1"/>
    <xf numFmtId="0" fontId="84" fillId="0" borderId="0" xfId="0" applyFont="1"/>
    <xf numFmtId="0" fontId="85" fillId="0" borderId="9" xfId="4" applyFont="1" applyBorder="1" applyAlignment="1">
      <alignment horizontal="center" vertical="center" wrapText="1"/>
    </xf>
    <xf numFmtId="0" fontId="84" fillId="0" borderId="14" xfId="4" applyFont="1" applyBorder="1" applyAlignment="1">
      <alignment horizontal="left" vertical="center" wrapText="1"/>
    </xf>
    <xf numFmtId="3" fontId="84" fillId="0" borderId="3" xfId="4" applyNumberFormat="1" applyFont="1" applyBorder="1" applyAlignment="1">
      <alignment horizontal="right" wrapText="1"/>
    </xf>
    <xf numFmtId="3" fontId="84" fillId="0" borderId="3" xfId="3" applyNumberFormat="1" applyFont="1" applyFill="1" applyBorder="1" applyAlignment="1" applyProtection="1">
      <alignment horizontal="right" wrapText="1"/>
    </xf>
    <xf numFmtId="0" fontId="84" fillId="0" borderId="3" xfId="4" applyFont="1" applyBorder="1" applyAlignment="1">
      <alignment horizontal="left" vertical="center" wrapText="1"/>
    </xf>
    <xf numFmtId="0" fontId="84" fillId="0" borderId="16" xfId="4" applyFont="1" applyBorder="1" applyAlignment="1">
      <alignment horizontal="left" vertical="center" wrapText="1"/>
    </xf>
    <xf numFmtId="3" fontId="84" fillId="0" borderId="16" xfId="4" applyNumberFormat="1" applyFont="1" applyBorder="1" applyAlignment="1">
      <alignment horizontal="right" wrapText="1"/>
    </xf>
    <xf numFmtId="3" fontId="85" fillId="0" borderId="9" xfId="4" applyNumberFormat="1" applyFont="1" applyBorder="1" applyAlignment="1">
      <alignment horizontal="right" wrapText="1"/>
    </xf>
    <xf numFmtId="0" fontId="89" fillId="5" borderId="0" xfId="0" applyFont="1" applyFill="1"/>
    <xf numFmtId="174" fontId="89" fillId="5" borderId="0" xfId="1" applyNumberFormat="1" applyFont="1" applyFill="1"/>
    <xf numFmtId="3" fontId="89" fillId="5" borderId="0" xfId="0" applyNumberFormat="1" applyFont="1" applyFill="1"/>
    <xf numFmtId="0" fontId="71" fillId="5" borderId="0" xfId="0" applyFont="1" applyFill="1"/>
    <xf numFmtId="171" fontId="90" fillId="0" borderId="9" xfId="0" applyNumberFormat="1" applyFont="1" applyBorder="1" applyAlignment="1">
      <alignment horizontal="right" vertical="top" wrapText="1"/>
    </xf>
    <xf numFmtId="171" fontId="91" fillId="0" borderId="9" xfId="0" applyNumberFormat="1" applyFont="1" applyBorder="1" applyAlignment="1">
      <alignment horizontal="right" vertical="top" wrapText="1"/>
    </xf>
    <xf numFmtId="3" fontId="90" fillId="0" borderId="9" xfId="0" applyNumberFormat="1" applyFont="1" applyBorder="1" applyAlignment="1">
      <alignment horizontal="right"/>
    </xf>
    <xf numFmtId="3" fontId="91" fillId="0" borderId="9" xfId="0" applyNumberFormat="1" applyFont="1" applyBorder="1" applyAlignment="1">
      <alignment horizontal="right"/>
    </xf>
    <xf numFmtId="3" fontId="91" fillId="0" borderId="15" xfId="0" applyNumberFormat="1" applyFont="1" applyBorder="1" applyAlignment="1">
      <alignment horizontal="right" vertical="top" wrapText="1"/>
    </xf>
    <xf numFmtId="3" fontId="91" fillId="0" borderId="14" xfId="0" applyNumberFormat="1" applyFont="1" applyBorder="1" applyAlignment="1">
      <alignment horizontal="right" vertical="top" wrapText="1"/>
    </xf>
    <xf numFmtId="3" fontId="90" fillId="0" borderId="1" xfId="0" applyNumberFormat="1" applyFont="1" applyBorder="1" applyAlignment="1">
      <alignment horizontal="right" vertical="top" wrapText="1"/>
    </xf>
    <xf numFmtId="3" fontId="91" fillId="0" borderId="9" xfId="0" applyNumberFormat="1" applyFont="1" applyBorder="1" applyAlignment="1">
      <alignment horizontal="right" vertical="center" wrapText="1"/>
    </xf>
    <xf numFmtId="3" fontId="91" fillId="0" borderId="3" xfId="0" applyNumberFormat="1" applyFont="1" applyBorder="1"/>
    <xf numFmtId="3" fontId="90" fillId="0" borderId="9" xfId="0" applyNumberFormat="1" applyFont="1" applyBorder="1" applyAlignment="1">
      <alignment horizontal="right" vertical="top" wrapText="1"/>
    </xf>
    <xf numFmtId="166" fontId="90" fillId="0" borderId="9" xfId="3" applyNumberFormat="1" applyFont="1" applyFill="1" applyBorder="1" applyAlignment="1">
      <alignment horizontal="center" vertical="top" wrapText="1"/>
    </xf>
    <xf numFmtId="3" fontId="90" fillId="0" borderId="3" xfId="0" applyNumberFormat="1" applyFont="1" applyBorder="1"/>
    <xf numFmtId="0" fontId="90" fillId="0" borderId="5" xfId="0" applyFont="1" applyBorder="1"/>
    <xf numFmtId="0" fontId="90" fillId="0" borderId="3" xfId="0" applyFont="1" applyBorder="1" applyAlignment="1">
      <alignment horizontal="center"/>
    </xf>
    <xf numFmtId="0" fontId="91" fillId="0" borderId="3" xfId="0" applyFont="1" applyBorder="1"/>
    <xf numFmtId="0" fontId="90" fillId="0" borderId="14" xfId="0" applyFont="1" applyBorder="1" applyAlignment="1">
      <alignment horizontal="center"/>
    </xf>
    <xf numFmtId="0" fontId="91" fillId="0" borderId="5" xfId="0" applyFont="1" applyBorder="1"/>
    <xf numFmtId="0" fontId="91" fillId="0" borderId="5" xfId="0" applyFont="1" applyBorder="1" applyAlignment="1">
      <alignment horizontal="left" vertical="center" wrapText="1"/>
    </xf>
    <xf numFmtId="0" fontId="90" fillId="0" borderId="3" xfId="0" applyFont="1" applyBorder="1" applyAlignment="1">
      <alignment horizontal="center" vertical="top"/>
    </xf>
    <xf numFmtId="0" fontId="91" fillId="0" borderId="0" xfId="0" applyFont="1"/>
    <xf numFmtId="0" fontId="92" fillId="0" borderId="3" xfId="0" applyFont="1" applyBorder="1"/>
    <xf numFmtId="0" fontId="93" fillId="0" borderId="3" xfId="0" applyFont="1" applyBorder="1" applyAlignment="1">
      <alignment horizontal="center"/>
    </xf>
    <xf numFmtId="0" fontId="90" fillId="0" borderId="3" xfId="0" applyFont="1" applyBorder="1" applyAlignment="1">
      <alignment horizontal="center" vertical="center" wrapText="1"/>
    </xf>
    <xf numFmtId="0" fontId="90" fillId="0" borderId="0" xfId="0" applyFont="1"/>
    <xf numFmtId="0" fontId="90" fillId="0" borderId="16" xfId="0" applyFont="1" applyBorder="1" applyAlignment="1">
      <alignment horizontal="center"/>
    </xf>
    <xf numFmtId="171" fontId="91" fillId="0" borderId="9" xfId="0" applyNumberFormat="1" applyFont="1" applyBorder="1" applyAlignment="1">
      <alignment horizontal="right" vertical="center" wrapText="1"/>
    </xf>
    <xf numFmtId="0" fontId="91" fillId="0" borderId="0" xfId="0" applyFont="1" applyAlignment="1">
      <alignment horizontal="left"/>
    </xf>
    <xf numFmtId="0" fontId="90" fillId="0" borderId="0" xfId="0" applyFont="1" applyAlignment="1">
      <alignment horizontal="center"/>
    </xf>
    <xf numFmtId="0" fontId="91" fillId="0" borderId="0" xfId="0" applyFont="1" applyAlignment="1">
      <alignment vertical="center"/>
    </xf>
    <xf numFmtId="0" fontId="90" fillId="0" borderId="0" xfId="0" applyFont="1" applyAlignment="1">
      <alignment vertical="center" wrapText="1"/>
    </xf>
    <xf numFmtId="0" fontId="90" fillId="0" borderId="0" xfId="0" applyFont="1" applyAlignment="1">
      <alignment wrapText="1"/>
    </xf>
    <xf numFmtId="0" fontId="90" fillId="0" borderId="0" xfId="0" applyFont="1" applyAlignment="1">
      <alignment vertical="center"/>
    </xf>
    <xf numFmtId="171" fontId="91" fillId="0" borderId="0" xfId="0" applyNumberFormat="1" applyFont="1"/>
    <xf numFmtId="4" fontId="91" fillId="0" borderId="9" xfId="0" applyNumberFormat="1" applyFont="1" applyBorder="1" applyAlignment="1">
      <alignment horizontal="center" vertical="center" wrapText="1"/>
    </xf>
    <xf numFmtId="0" fontId="90" fillId="0" borderId="0" xfId="0" applyFont="1" applyAlignment="1">
      <alignment horizontal="left" vertical="center"/>
    </xf>
    <xf numFmtId="0" fontId="90" fillId="0" borderId="9" xfId="0" applyFont="1" applyBorder="1" applyAlignment="1">
      <alignment vertical="top" wrapText="1"/>
    </xf>
    <xf numFmtId="0" fontId="91" fillId="0" borderId="9" xfId="0" applyFont="1" applyBorder="1" applyAlignment="1">
      <alignment horizontal="center" vertical="top" wrapText="1"/>
    </xf>
    <xf numFmtId="4" fontId="91" fillId="0" borderId="9" xfId="1" applyNumberFormat="1" applyFont="1" applyFill="1" applyBorder="1" applyAlignment="1">
      <alignment horizontal="right" vertical="top" wrapText="1"/>
    </xf>
    <xf numFmtId="172" fontId="91" fillId="0" borderId="9" xfId="0" applyNumberFormat="1" applyFont="1" applyBorder="1" applyAlignment="1">
      <alignment horizontal="right" vertical="top" wrapText="1"/>
    </xf>
    <xf numFmtId="4" fontId="91" fillId="0" borderId="9" xfId="0" applyNumberFormat="1" applyFont="1" applyBorder="1" applyAlignment="1">
      <alignment horizontal="right" vertical="top" wrapText="1"/>
    </xf>
    <xf numFmtId="4" fontId="91" fillId="0" borderId="0" xfId="0" applyNumberFormat="1" applyFont="1"/>
    <xf numFmtId="3" fontId="91" fillId="0" borderId="0" xfId="0" applyNumberFormat="1" applyFont="1"/>
    <xf numFmtId="171" fontId="91" fillId="0" borderId="9" xfId="0" applyNumberFormat="1" applyFont="1" applyBorder="1" applyAlignment="1">
      <alignment vertical="top" wrapText="1"/>
    </xf>
    <xf numFmtId="0" fontId="91" fillId="0" borderId="9" xfId="0" applyFont="1" applyBorder="1" applyAlignment="1">
      <alignment horizontal="center" vertical="center" wrapText="1"/>
    </xf>
    <xf numFmtId="172" fontId="91" fillId="0" borderId="9" xfId="0" applyNumberFormat="1" applyFont="1" applyBorder="1" applyAlignment="1">
      <alignment vertical="top" wrapText="1"/>
    </xf>
    <xf numFmtId="0" fontId="90" fillId="0" borderId="0" xfId="0" applyFont="1" applyAlignment="1">
      <alignment vertical="top" wrapText="1"/>
    </xf>
    <xf numFmtId="0" fontId="91" fillId="0" borderId="9" xfId="0" applyFont="1" applyBorder="1" applyAlignment="1">
      <alignment horizontal="left" vertical="top" wrapText="1"/>
    </xf>
    <xf numFmtId="169" fontId="91" fillId="0" borderId="0" xfId="67" applyNumberFormat="1" applyFont="1" applyFill="1"/>
    <xf numFmtId="0" fontId="90" fillId="0" borderId="9" xfId="0" applyFont="1" applyBorder="1" applyAlignment="1">
      <alignment horizontal="center" vertical="top" wrapText="1"/>
    </xf>
    <xf numFmtId="4" fontId="90" fillId="0" borderId="9" xfId="0" applyNumberFormat="1" applyFont="1" applyBorder="1" applyAlignment="1">
      <alignment horizontal="right" vertical="top" wrapText="1"/>
    </xf>
    <xf numFmtId="172" fontId="90" fillId="0" borderId="9" xfId="0" applyNumberFormat="1" applyFont="1" applyBorder="1" applyAlignment="1">
      <alignment horizontal="right" vertical="top" wrapText="1"/>
    </xf>
    <xf numFmtId="43" fontId="91" fillId="0" borderId="0" xfId="0" applyNumberFormat="1" applyFont="1"/>
    <xf numFmtId="0" fontId="94" fillId="0" borderId="0" xfId="0" applyFont="1" applyAlignment="1">
      <alignment horizontal="justify" vertical="top" wrapText="1"/>
    </xf>
    <xf numFmtId="0" fontId="94" fillId="0" borderId="0" xfId="0" applyFont="1" applyAlignment="1">
      <alignment horizontal="center" vertical="top" wrapText="1"/>
    </xf>
    <xf numFmtId="4" fontId="94" fillId="0" borderId="0" xfId="0" applyNumberFormat="1" applyFont="1" applyAlignment="1">
      <alignment horizontal="right" vertical="top" wrapText="1"/>
    </xf>
    <xf numFmtId="3" fontId="91" fillId="0" borderId="0" xfId="0" applyNumberFormat="1" applyFont="1" applyAlignment="1">
      <alignment vertical="top" wrapText="1"/>
    </xf>
    <xf numFmtId="0" fontId="91" fillId="0" borderId="9" xfId="0" applyFont="1" applyBorder="1" applyAlignment="1">
      <alignment horizontal="right" vertical="top" wrapText="1"/>
    </xf>
    <xf numFmtId="0" fontId="90" fillId="0" borderId="0" xfId="0" applyFont="1" applyAlignment="1">
      <alignment horizontal="left"/>
    </xf>
    <xf numFmtId="3" fontId="91" fillId="0" borderId="9" xfId="0" applyNumberFormat="1" applyFont="1" applyBorder="1" applyAlignment="1">
      <alignment horizontal="center" vertical="top" wrapText="1"/>
    </xf>
    <xf numFmtId="3" fontId="90" fillId="0" borderId="9" xfId="0" applyNumberFormat="1" applyFont="1" applyBorder="1" applyAlignment="1">
      <alignment horizontal="center" vertical="top" wrapText="1"/>
    </xf>
    <xf numFmtId="0" fontId="91" fillId="0" borderId="0" xfId="0" applyFont="1" applyAlignment="1">
      <alignment horizontal="left" vertical="top" wrapText="1"/>
    </xf>
    <xf numFmtId="3" fontId="91" fillId="0" borderId="0" xfId="0" applyNumberFormat="1" applyFont="1" applyAlignment="1">
      <alignment horizontal="center" vertical="top" wrapText="1"/>
    </xf>
    <xf numFmtId="172" fontId="91" fillId="0" borderId="0" xfId="0" applyNumberFormat="1" applyFont="1" applyAlignment="1">
      <alignment horizontal="right" vertical="top" wrapText="1"/>
    </xf>
    <xf numFmtId="0" fontId="91" fillId="0" borderId="0" xfId="0" applyFont="1" applyAlignment="1">
      <alignment horizontal="left" vertical="center"/>
    </xf>
    <xf numFmtId="172" fontId="91" fillId="0" borderId="9" xfId="1" applyNumberFormat="1" applyFont="1" applyFill="1" applyBorder="1" applyAlignment="1">
      <alignment horizontal="right" vertical="top" wrapText="1"/>
    </xf>
    <xf numFmtId="0" fontId="91" fillId="0" borderId="0" xfId="0" applyFont="1" applyAlignment="1">
      <alignment horizontal="justify" vertical="top" wrapText="1"/>
    </xf>
    <xf numFmtId="4" fontId="91" fillId="0" borderId="0" xfId="1" applyNumberFormat="1" applyFont="1" applyFill="1" applyBorder="1" applyAlignment="1">
      <alignment horizontal="right" vertical="top" wrapText="1"/>
    </xf>
    <xf numFmtId="0" fontId="90" fillId="0" borderId="9" xfId="2" applyFont="1" applyBorder="1" applyAlignment="1">
      <alignment horizontal="center" vertical="top" wrapText="1"/>
    </xf>
    <xf numFmtId="171" fontId="91" fillId="0" borderId="9" xfId="2" applyNumberFormat="1" applyFont="1" applyBorder="1" applyAlignment="1">
      <alignment horizontal="center" vertical="top" wrapText="1"/>
    </xf>
    <xf numFmtId="171" fontId="91" fillId="0" borderId="9" xfId="3" applyNumberFormat="1" applyFont="1" applyFill="1" applyBorder="1" applyAlignment="1">
      <alignment horizontal="right" vertical="top" wrapText="1"/>
    </xf>
    <xf numFmtId="0" fontId="90" fillId="0" borderId="12" xfId="2" applyFont="1" applyBorder="1" applyAlignment="1">
      <alignment horizontal="left" vertical="top" wrapText="1"/>
    </xf>
    <xf numFmtId="3" fontId="91" fillId="0" borderId="12" xfId="2" quotePrefix="1" applyNumberFormat="1" applyFont="1" applyBorder="1" applyAlignment="1">
      <alignment horizontal="center" vertical="top" wrapText="1"/>
    </xf>
    <xf numFmtId="0" fontId="91" fillId="0" borderId="12" xfId="0" applyFont="1" applyBorder="1" applyAlignment="1">
      <alignment horizontal="left" vertical="center" wrapText="1"/>
    </xf>
    <xf numFmtId="0" fontId="90" fillId="0" borderId="12" xfId="2" applyFont="1" applyBorder="1" applyAlignment="1">
      <alignment horizontal="center" vertical="center" wrapText="1"/>
    </xf>
    <xf numFmtId="171" fontId="91" fillId="0" borderId="12" xfId="2" applyNumberFormat="1" applyFont="1" applyBorder="1" applyAlignment="1">
      <alignment horizontal="center" vertical="center" wrapText="1"/>
    </xf>
    <xf numFmtId="0" fontId="90" fillId="0" borderId="29" xfId="2" applyFont="1" applyBorder="1" applyAlignment="1">
      <alignment horizontal="left" vertical="top" wrapText="1"/>
    </xf>
    <xf numFmtId="3" fontId="91" fillId="0" borderId="29" xfId="0" applyNumberFormat="1" applyFont="1" applyBorder="1" applyAlignment="1">
      <alignment vertical="top" wrapText="1"/>
    </xf>
    <xf numFmtId="0" fontId="90" fillId="0" borderId="6" xfId="2" applyFont="1" applyBorder="1" applyAlignment="1">
      <alignment horizontal="left" vertical="top" wrapText="1"/>
    </xf>
    <xf numFmtId="0" fontId="96" fillId="0" borderId="9" xfId="0" applyFont="1" applyBorder="1" applyAlignment="1">
      <alignment horizontal="left" vertical="top" wrapText="1"/>
    </xf>
    <xf numFmtId="171" fontId="97" fillId="0" borderId="9" xfId="3" applyNumberFormat="1" applyFont="1" applyFill="1" applyBorder="1" applyAlignment="1">
      <alignment vertical="top" wrapText="1"/>
    </xf>
    <xf numFmtId="166" fontId="97" fillId="0" borderId="9" xfId="3" applyNumberFormat="1" applyFont="1" applyFill="1" applyBorder="1" applyAlignment="1">
      <alignment vertical="top" wrapText="1"/>
    </xf>
    <xf numFmtId="0" fontId="97" fillId="0" borderId="0" xfId="0" applyFont="1"/>
    <xf numFmtId="0" fontId="97" fillId="0" borderId="9" xfId="0" applyFont="1" applyBorder="1" applyAlignment="1">
      <alignment horizontal="left" vertical="top" wrapText="1"/>
    </xf>
    <xf numFmtId="171" fontId="97" fillId="0" borderId="9" xfId="0" applyNumberFormat="1" applyFont="1" applyBorder="1" applyAlignment="1">
      <alignment horizontal="center" vertical="top" wrapText="1"/>
    </xf>
    <xf numFmtId="0" fontId="97" fillId="0" borderId="9" xfId="0" applyFont="1" applyBorder="1" applyAlignment="1">
      <alignment horizontal="center" vertical="top" wrapText="1"/>
    </xf>
    <xf numFmtId="166" fontId="90" fillId="0" borderId="9" xfId="3" applyNumberFormat="1" applyFont="1" applyFill="1" applyBorder="1" applyAlignment="1">
      <alignment horizontal="center" vertical="center" wrapText="1"/>
    </xf>
    <xf numFmtId="0" fontId="91" fillId="0" borderId="29" xfId="0" applyFont="1" applyBorder="1" applyAlignment="1">
      <alignment horizontal="left" vertical="center" wrapText="1"/>
    </xf>
    <xf numFmtId="0" fontId="91" fillId="0" borderId="29" xfId="2" applyFont="1" applyBorder="1" applyAlignment="1">
      <alignment horizontal="center" vertical="top" wrapText="1"/>
    </xf>
    <xf numFmtId="0" fontId="90" fillId="0" borderId="29" xfId="2" applyFont="1" applyBorder="1" applyAlignment="1">
      <alignment horizontal="center" vertical="center" wrapText="1"/>
    </xf>
    <xf numFmtId="166" fontId="91" fillId="0" borderId="0" xfId="3" applyNumberFormat="1" applyFont="1" applyFill="1" applyBorder="1" applyAlignment="1">
      <alignment horizontal="center" vertical="center" wrapText="1"/>
    </xf>
    <xf numFmtId="166" fontId="91" fillId="0" borderId="2" xfId="3" applyNumberFormat="1" applyFont="1" applyFill="1" applyBorder="1" applyAlignment="1">
      <alignment horizontal="center" vertical="top" wrapText="1"/>
    </xf>
    <xf numFmtId="171" fontId="91" fillId="0" borderId="2" xfId="3" applyNumberFormat="1" applyFont="1" applyFill="1" applyBorder="1" applyAlignment="1">
      <alignment horizontal="right" vertical="top" wrapText="1"/>
    </xf>
    <xf numFmtId="0" fontId="90" fillId="0" borderId="0" xfId="0" applyFont="1" applyAlignment="1">
      <alignment horizontal="justify"/>
    </xf>
    <xf numFmtId="2" fontId="90" fillId="0" borderId="9" xfId="0" applyNumberFormat="1" applyFont="1" applyBorder="1" applyAlignment="1">
      <alignment horizontal="center" vertical="center" wrapText="1"/>
    </xf>
    <xf numFmtId="3" fontId="90" fillId="0" borderId="0" xfId="0" applyNumberFormat="1" applyFont="1" applyAlignment="1">
      <alignment horizontal="right" vertical="top" wrapText="1"/>
    </xf>
    <xf numFmtId="0" fontId="95" fillId="0" borderId="0" xfId="0" applyFont="1"/>
    <xf numFmtId="3" fontId="90" fillId="0" borderId="0" xfId="0" applyNumberFormat="1" applyFont="1" applyAlignment="1">
      <alignment horizontal="center"/>
    </xf>
    <xf numFmtId="2" fontId="90" fillId="0" borderId="1" xfId="0" applyNumberFormat="1" applyFont="1" applyBorder="1" applyAlignment="1">
      <alignment horizontal="center" vertical="center" wrapText="1"/>
    </xf>
    <xf numFmtId="3" fontId="90" fillId="0" borderId="0" xfId="0" applyNumberFormat="1" applyFont="1" applyAlignment="1">
      <alignment horizontal="left"/>
    </xf>
    <xf numFmtId="0" fontId="91" fillId="0" borderId="0" xfId="0" applyFont="1" applyAlignment="1">
      <alignment horizontal="center"/>
    </xf>
    <xf numFmtId="170" fontId="91" fillId="0" borderId="0" xfId="0" applyNumberFormat="1" applyFont="1"/>
    <xf numFmtId="41" fontId="91" fillId="0" borderId="0" xfId="67" applyFont="1" applyFill="1"/>
    <xf numFmtId="3" fontId="90" fillId="0" borderId="9" xfId="0" applyNumberFormat="1" applyFont="1" applyBorder="1" applyAlignment="1">
      <alignment horizontal="right" vertical="center" wrapText="1"/>
    </xf>
    <xf numFmtId="3" fontId="91" fillId="0" borderId="0" xfId="0" applyNumberFormat="1" applyFont="1" applyAlignment="1">
      <alignment horizontal="right"/>
    </xf>
    <xf numFmtId="3" fontId="90" fillId="0" borderId="0" xfId="0" applyNumberFormat="1" applyFont="1" applyAlignment="1">
      <alignment horizontal="right"/>
    </xf>
    <xf numFmtId="0" fontId="90" fillId="0" borderId="0" xfId="0" applyFont="1" applyAlignment="1">
      <alignment horizontal="left" vertical="top" wrapText="1"/>
    </xf>
    <xf numFmtId="3" fontId="91" fillId="0" borderId="9" xfId="0" applyNumberFormat="1" applyFont="1" applyBorder="1" applyAlignment="1">
      <alignment horizontal="right" vertical="top" wrapText="1"/>
    </xf>
    <xf numFmtId="0" fontId="90" fillId="0" borderId="0" xfId="0" applyFont="1" applyAlignment="1">
      <alignment horizontal="justify" vertical="top" wrapText="1"/>
    </xf>
    <xf numFmtId="166" fontId="91" fillId="0" borderId="0" xfId="0" applyNumberFormat="1" applyFont="1" applyAlignment="1">
      <alignment horizontal="justify" vertical="top" wrapText="1"/>
    </xf>
    <xf numFmtId="0" fontId="91" fillId="0" borderId="0" xfId="0" applyFont="1" applyAlignment="1">
      <alignment horizontal="justify"/>
    </xf>
    <xf numFmtId="0" fontId="91" fillId="0" borderId="1" xfId="0" applyFont="1" applyBorder="1" applyAlignment="1">
      <alignment horizontal="center" vertical="top" wrapText="1"/>
    </xf>
    <xf numFmtId="166" fontId="91" fillId="0" borderId="7" xfId="3" applyNumberFormat="1" applyFont="1" applyFill="1" applyBorder="1" applyAlignment="1">
      <alignment horizontal="center" vertical="center" wrapText="1"/>
    </xf>
    <xf numFmtId="0" fontId="90" fillId="0" borderId="1" xfId="0" applyFont="1" applyBorder="1" applyAlignment="1">
      <alignment horizontal="justify" vertical="top" wrapText="1"/>
    </xf>
    <xf numFmtId="171" fontId="90" fillId="0" borderId="1" xfId="3" applyNumberFormat="1" applyFont="1" applyFill="1" applyBorder="1" applyAlignment="1">
      <alignment horizontal="right" vertical="top" wrapText="1"/>
    </xf>
    <xf numFmtId="166" fontId="91" fillId="0" borderId="14" xfId="3" applyNumberFormat="1" applyFont="1" applyFill="1" applyBorder="1" applyAlignment="1">
      <alignment horizontal="center" vertical="center" wrapText="1"/>
    </xf>
    <xf numFmtId="171" fontId="91" fillId="0" borderId="14" xfId="0" applyNumberFormat="1" applyFont="1" applyBorder="1"/>
    <xf numFmtId="171" fontId="90" fillId="0" borderId="1" xfId="0" applyNumberFormat="1" applyFont="1" applyBorder="1" applyAlignment="1">
      <alignment horizontal="right" vertical="top" wrapText="1"/>
    </xf>
    <xf numFmtId="3" fontId="91" fillId="0" borderId="9" xfId="0" applyNumberFormat="1" applyFont="1" applyBorder="1" applyAlignment="1">
      <alignment vertical="center" wrapText="1"/>
    </xf>
    <xf numFmtId="3" fontId="90" fillId="0" borderId="9" xfId="0" applyNumberFormat="1" applyFont="1" applyBorder="1" applyAlignment="1">
      <alignment vertical="center" wrapText="1"/>
    </xf>
    <xf numFmtId="166" fontId="90" fillId="0" borderId="0" xfId="0" applyNumberFormat="1" applyFont="1" applyAlignment="1">
      <alignment horizontal="justify" vertical="top" wrapText="1"/>
    </xf>
    <xf numFmtId="3" fontId="91" fillId="0" borderId="9" xfId="0" applyNumberFormat="1" applyFont="1" applyBorder="1"/>
    <xf numFmtId="3" fontId="90" fillId="0" borderId="1" xfId="0" applyNumberFormat="1" applyFont="1" applyBorder="1" applyAlignment="1">
      <alignment horizontal="right"/>
    </xf>
    <xf numFmtId="3" fontId="91" fillId="0" borderId="7" xfId="0" applyNumberFormat="1" applyFont="1" applyBorder="1"/>
    <xf numFmtId="0" fontId="90" fillId="0" borderId="0" xfId="0" applyFont="1" applyAlignment="1">
      <alignment horizontal="center" vertical="top" wrapText="1"/>
    </xf>
    <xf numFmtId="3" fontId="80" fillId="0" borderId="0" xfId="0" applyNumberFormat="1" applyFont="1" applyAlignment="1">
      <alignment horizontal="right"/>
    </xf>
    <xf numFmtId="3" fontId="82" fillId="0" borderId="0" xfId="0" applyNumberFormat="1" applyFont="1"/>
    <xf numFmtId="0" fontId="76" fillId="0" borderId="0" xfId="0" applyFont="1" applyAlignment="1">
      <alignment horizontal="center"/>
    </xf>
    <xf numFmtId="0" fontId="86" fillId="0" borderId="0" xfId="0" applyFont="1"/>
    <xf numFmtId="0" fontId="76" fillId="0" borderId="14" xfId="0" applyFont="1" applyBorder="1"/>
    <xf numFmtId="0" fontId="76" fillId="0" borderId="14" xfId="0" applyFont="1" applyBorder="1" applyAlignment="1">
      <alignment horizontal="center"/>
    </xf>
    <xf numFmtId="3" fontId="76" fillId="0" borderId="14" xfId="0" applyNumberFormat="1" applyFont="1" applyBorder="1"/>
    <xf numFmtId="0" fontId="87" fillId="0" borderId="3" xfId="0" applyFont="1" applyBorder="1"/>
    <xf numFmtId="0" fontId="78" fillId="0" borderId="3" xfId="0" applyFont="1" applyBorder="1" applyAlignment="1">
      <alignment horizontal="center"/>
    </xf>
    <xf numFmtId="0" fontId="76" fillId="0" borderId="3" xfId="0" quotePrefix="1" applyFont="1" applyBorder="1" applyAlignment="1">
      <alignment horizontal="center"/>
    </xf>
    <xf numFmtId="3" fontId="86" fillId="0" borderId="0" xfId="0" applyNumberFormat="1" applyFont="1"/>
    <xf numFmtId="3" fontId="19" fillId="0" borderId="0" xfId="0" applyNumberFormat="1" applyFont="1"/>
    <xf numFmtId="0" fontId="17" fillId="0" borderId="0" xfId="0" applyFont="1" applyAlignment="1">
      <alignment horizontal="right"/>
    </xf>
    <xf numFmtId="0" fontId="19" fillId="0" borderId="0" xfId="0" applyFont="1"/>
    <xf numFmtId="0" fontId="98" fillId="38" borderId="1" xfId="0" applyFont="1" applyFill="1" applyBorder="1" applyAlignment="1">
      <alignment horizontal="center" vertical="center" wrapText="1"/>
    </xf>
    <xf numFmtId="0" fontId="98" fillId="38" borderId="9" xfId="0" applyFont="1" applyFill="1" applyBorder="1" applyAlignment="1">
      <alignment horizontal="center" vertical="center" wrapText="1"/>
    </xf>
    <xf numFmtId="0" fontId="98" fillId="38" borderId="9" xfId="4" applyFont="1" applyFill="1" applyBorder="1" applyAlignment="1">
      <alignment horizontal="center" vertical="center" wrapText="1"/>
    </xf>
    <xf numFmtId="14" fontId="88" fillId="38" borderId="9" xfId="0" applyNumberFormat="1" applyFont="1" applyFill="1" applyBorder="1" applyAlignment="1">
      <alignment horizontal="center" vertical="center" wrapText="1"/>
    </xf>
    <xf numFmtId="171" fontId="88" fillId="38" borderId="9" xfId="0" applyNumberFormat="1" applyFont="1" applyFill="1" applyBorder="1" applyAlignment="1">
      <alignment horizontal="center" vertical="center" wrapText="1"/>
    </xf>
    <xf numFmtId="0" fontId="100" fillId="38" borderId="13" xfId="0" applyFont="1" applyFill="1" applyBorder="1"/>
    <xf numFmtId="0" fontId="100" fillId="38" borderId="13" xfId="0" applyFont="1" applyFill="1" applyBorder="1" applyAlignment="1">
      <alignment horizontal="center"/>
    </xf>
    <xf numFmtId="2" fontId="88" fillId="38" borderId="9" xfId="0" applyNumberFormat="1" applyFont="1" applyFill="1" applyBorder="1" applyAlignment="1">
      <alignment horizontal="center" vertical="center" wrapText="1"/>
    </xf>
    <xf numFmtId="49" fontId="88" fillId="38" borderId="9" xfId="0" applyNumberFormat="1" applyFont="1" applyFill="1" applyBorder="1" applyAlignment="1">
      <alignment horizontal="center" vertical="center" wrapText="1"/>
    </xf>
    <xf numFmtId="2" fontId="88" fillId="38" borderId="1" xfId="0" applyNumberFormat="1" applyFont="1" applyFill="1" applyBorder="1" applyAlignment="1">
      <alignment horizontal="center" vertical="center" wrapText="1"/>
    </xf>
    <xf numFmtId="171" fontId="88" fillId="38" borderId="1" xfId="0" applyNumberFormat="1" applyFont="1" applyFill="1" applyBorder="1" applyAlignment="1">
      <alignment horizontal="center" vertical="center" wrapText="1"/>
    </xf>
    <xf numFmtId="0" fontId="91" fillId="0" borderId="3" xfId="0" applyFont="1" applyBorder="1" applyAlignment="1">
      <alignment vertical="top"/>
    </xf>
    <xf numFmtId="0" fontId="17" fillId="0" borderId="3" xfId="0" applyFont="1" applyBorder="1"/>
    <xf numFmtId="0" fontId="18" fillId="0" borderId="3" xfId="0" applyFont="1" applyBorder="1" applyAlignment="1">
      <alignment horizontal="center"/>
    </xf>
    <xf numFmtId="171" fontId="91" fillId="0" borderId="9" xfId="2" applyNumberFormat="1" applyFont="1" applyBorder="1" applyAlignment="1">
      <alignment horizontal="right" vertical="top" wrapText="1"/>
    </xf>
    <xf numFmtId="14" fontId="91" fillId="0" borderId="0" xfId="0" applyNumberFormat="1" applyFont="1"/>
    <xf numFmtId="171" fontId="90" fillId="0" borderId="9" xfId="3" applyNumberFormat="1" applyFont="1" applyFill="1" applyBorder="1" applyAlignment="1">
      <alignment horizontal="right" vertical="center" wrapText="1"/>
    </xf>
    <xf numFmtId="171" fontId="91" fillId="0" borderId="11" xfId="3" applyNumberFormat="1" applyFont="1" applyFill="1" applyBorder="1" applyAlignment="1">
      <alignment vertical="center" wrapText="1"/>
    </xf>
    <xf numFmtId="171" fontId="91" fillId="0" borderId="12" xfId="3" applyNumberFormat="1" applyFont="1" applyFill="1" applyBorder="1" applyAlignment="1">
      <alignment vertical="center" wrapText="1"/>
    </xf>
    <xf numFmtId="0" fontId="91" fillId="0" borderId="11" xfId="0" applyFont="1" applyBorder="1" applyAlignment="1">
      <alignment horizontal="left"/>
    </xf>
    <xf numFmtId="0" fontId="91" fillId="0" borderId="13" xfId="0" applyFont="1" applyBorder="1" applyAlignment="1">
      <alignment horizontal="left"/>
    </xf>
    <xf numFmtId="174" fontId="91" fillId="0" borderId="0" xfId="0" applyNumberFormat="1" applyFont="1"/>
    <xf numFmtId="41" fontId="73" fillId="0" borderId="0" xfId="67" applyFont="1"/>
    <xf numFmtId="41" fontId="73" fillId="0" borderId="0" xfId="0" applyNumberFormat="1" applyFont="1"/>
    <xf numFmtId="0" fontId="91" fillId="0" borderId="12" xfId="0" applyFont="1" applyBorder="1" applyAlignment="1">
      <alignment horizontal="left"/>
    </xf>
    <xf numFmtId="171" fontId="102" fillId="0" borderId="0" xfId="0" applyNumberFormat="1" applyFont="1"/>
    <xf numFmtId="198" fontId="98" fillId="38" borderId="1" xfId="0" applyNumberFormat="1" applyFont="1" applyFill="1" applyBorder="1" applyAlignment="1">
      <alignment horizontal="center" vertical="center" wrapText="1"/>
    </xf>
    <xf numFmtId="166" fontId="90" fillId="0" borderId="29" xfId="3" applyNumberFormat="1" applyFont="1" applyFill="1" applyBorder="1" applyAlignment="1">
      <alignment horizontal="center" vertical="center" wrapText="1"/>
    </xf>
    <xf numFmtId="171" fontId="91" fillId="0" borderId="15" xfId="0" applyNumberFormat="1" applyFont="1" applyBorder="1"/>
    <xf numFmtId="207" fontId="73" fillId="0" borderId="0" xfId="0" applyNumberFormat="1" applyFont="1"/>
    <xf numFmtId="171" fontId="76" fillId="0" borderId="0" xfId="0" applyNumberFormat="1" applyFont="1"/>
    <xf numFmtId="171" fontId="18" fillId="0" borderId="0" xfId="0" applyNumberFormat="1" applyFont="1"/>
    <xf numFmtId="3" fontId="74" fillId="0" borderId="9" xfId="0" applyNumberFormat="1" applyFont="1" applyBorder="1" applyAlignment="1">
      <alignment horizontal="right" vertical="top" wrapText="1"/>
    </xf>
    <xf numFmtId="4" fontId="135" fillId="0" borderId="0" xfId="0" applyNumberFormat="1" applyFont="1" applyAlignment="1">
      <alignment vertical="center" wrapText="1"/>
    </xf>
    <xf numFmtId="49" fontId="135" fillId="0" borderId="0" xfId="0" applyNumberFormat="1" applyFont="1" applyAlignment="1">
      <alignment vertical="center" wrapText="1"/>
    </xf>
    <xf numFmtId="49" fontId="136" fillId="0" borderId="0" xfId="0" applyNumberFormat="1" applyFont="1" applyAlignment="1">
      <alignment horizontal="right" vertical="center" wrapText="1"/>
    </xf>
    <xf numFmtId="3" fontId="137" fillId="0" borderId="0" xfId="0" applyNumberFormat="1" applyFont="1"/>
    <xf numFmtId="3" fontId="86" fillId="5" borderId="0" xfId="0" applyNumberFormat="1" applyFont="1" applyFill="1"/>
    <xf numFmtId="3" fontId="90" fillId="0" borderId="9" xfId="0" applyNumberFormat="1" applyFont="1" applyBorder="1"/>
    <xf numFmtId="3" fontId="91" fillId="0" borderId="15" xfId="0" applyNumberFormat="1" applyFont="1" applyBorder="1"/>
    <xf numFmtId="3" fontId="91" fillId="0" borderId="40" xfId="0" applyNumberFormat="1" applyFont="1" applyBorder="1"/>
    <xf numFmtId="3" fontId="76" fillId="0" borderId="0" xfId="0" applyNumberFormat="1" applyFont="1"/>
    <xf numFmtId="171" fontId="19" fillId="0" borderId="0" xfId="0" applyNumberFormat="1" applyFont="1"/>
    <xf numFmtId="208" fontId="88" fillId="38" borderId="9" xfId="0" applyNumberFormat="1" applyFont="1" applyFill="1" applyBorder="1" applyAlignment="1">
      <alignment horizontal="center" vertical="center" wrapText="1"/>
    </xf>
    <xf numFmtId="3" fontId="91" fillId="0" borderId="40" xfId="0" applyNumberFormat="1" applyFont="1" applyBorder="1" applyAlignment="1">
      <alignment horizontal="right" vertical="top" wrapText="1"/>
    </xf>
    <xf numFmtId="3" fontId="91" fillId="0" borderId="3" xfId="0" applyNumberFormat="1" applyFont="1" applyBorder="1" applyAlignment="1">
      <alignment vertical="center"/>
    </xf>
    <xf numFmtId="3" fontId="91" fillId="0" borderId="3" xfId="0" applyNumberFormat="1" applyFont="1" applyBorder="1" applyAlignment="1">
      <alignment vertical="top" wrapText="1"/>
    </xf>
    <xf numFmtId="3" fontId="84" fillId="0" borderId="3" xfId="1275" applyNumberFormat="1" applyFont="1" applyBorder="1"/>
    <xf numFmtId="3" fontId="84" fillId="0" borderId="3" xfId="1275" applyNumberFormat="1" applyFont="1" applyBorder="1" applyAlignment="1">
      <alignment horizontal="right"/>
    </xf>
    <xf numFmtId="3" fontId="71" fillId="0" borderId="3" xfId="0" applyNumberFormat="1" applyFont="1" applyBorder="1"/>
    <xf numFmtId="0" fontId="102" fillId="0" borderId="0" xfId="0" applyFont="1" applyAlignment="1">
      <alignment horizontal="center"/>
    </xf>
    <xf numFmtId="0" fontId="102" fillId="0" borderId="0" xfId="0" applyFont="1"/>
    <xf numFmtId="0" fontId="138" fillId="0" borderId="0" xfId="0" applyFont="1" applyAlignment="1">
      <alignment vertical="center"/>
    </xf>
    <xf numFmtId="0" fontId="138" fillId="0" borderId="0" xfId="0" applyFont="1" applyAlignment="1">
      <alignment horizontal="left" vertical="top" wrapText="1"/>
    </xf>
    <xf numFmtId="0" fontId="102" fillId="0" borderId="0" xfId="0" applyFont="1" applyAlignment="1">
      <alignment wrapText="1"/>
    </xf>
    <xf numFmtId="0" fontId="138" fillId="0" borderId="0" xfId="0" applyFont="1"/>
    <xf numFmtId="0" fontId="102" fillId="0" borderId="0" xfId="0" applyFont="1" applyAlignment="1">
      <alignment vertical="center" wrapText="1"/>
    </xf>
    <xf numFmtId="0" fontId="102" fillId="0" borderId="0" xfId="0" applyFont="1" applyAlignment="1">
      <alignment vertical="center"/>
    </xf>
    <xf numFmtId="171" fontId="102" fillId="0" borderId="0" xfId="0" applyNumberFormat="1" applyFont="1" applyAlignment="1">
      <alignment vertical="center"/>
    </xf>
    <xf numFmtId="171" fontId="138" fillId="0" borderId="0" xfId="0" applyNumberFormat="1" applyFont="1"/>
    <xf numFmtId="171" fontId="138" fillId="0" borderId="0" xfId="0" applyNumberFormat="1" applyFont="1" applyAlignment="1">
      <alignment horizontal="left"/>
    </xf>
    <xf numFmtId="171" fontId="102" fillId="0" borderId="9" xfId="0" applyNumberFormat="1" applyFont="1" applyBorder="1" applyAlignment="1">
      <alignment vertical="top" wrapText="1"/>
    </xf>
    <xf numFmtId="0" fontId="102" fillId="0" borderId="9" xfId="0" applyFont="1" applyBorder="1" applyAlignment="1">
      <alignment vertical="top" wrapText="1"/>
    </xf>
    <xf numFmtId="171" fontId="138" fillId="0" borderId="9" xfId="0" applyNumberFormat="1" applyFont="1" applyBorder="1" applyAlignment="1">
      <alignment horizontal="right" vertical="top" wrapText="1"/>
    </xf>
    <xf numFmtId="171" fontId="142" fillId="0" borderId="0" xfId="0" applyNumberFormat="1" applyFont="1" applyAlignment="1">
      <alignment horizontal="right" vertical="top" wrapText="1"/>
    </xf>
    <xf numFmtId="171" fontId="142" fillId="0" borderId="0" xfId="0" applyNumberFormat="1" applyFont="1" applyAlignment="1">
      <alignment vertical="top" wrapText="1"/>
    </xf>
    <xf numFmtId="4" fontId="142" fillId="0" borderId="0" xfId="0" applyNumberFormat="1" applyFont="1" applyAlignment="1">
      <alignment horizontal="right" vertical="top" wrapText="1"/>
    </xf>
    <xf numFmtId="3" fontId="142" fillId="0" borderId="0" xfId="0" applyNumberFormat="1" applyFont="1" applyAlignment="1">
      <alignment vertical="top" wrapText="1"/>
    </xf>
    <xf numFmtId="171" fontId="138" fillId="0" borderId="0" xfId="0" applyNumberFormat="1" applyFont="1" applyAlignment="1">
      <alignment horizontal="right" vertical="top" wrapText="1"/>
    </xf>
    <xf numFmtId="171" fontId="138" fillId="0" borderId="0" xfId="0" applyNumberFormat="1" applyFont="1" applyAlignment="1">
      <alignment vertical="top" wrapText="1"/>
    </xf>
    <xf numFmtId="3" fontId="138" fillId="0" borderId="0" xfId="0" applyNumberFormat="1" applyFont="1" applyAlignment="1">
      <alignment horizontal="right" vertical="top" wrapText="1"/>
    </xf>
    <xf numFmtId="3" fontId="138" fillId="0" borderId="0" xfId="0" applyNumberFormat="1" applyFont="1" applyAlignment="1">
      <alignment vertical="top" wrapText="1"/>
    </xf>
    <xf numFmtId="3" fontId="138" fillId="0" borderId="9" xfId="0" applyNumberFormat="1" applyFont="1" applyBorder="1" applyAlignment="1">
      <alignment horizontal="right" vertical="center" wrapText="1"/>
    </xf>
    <xf numFmtId="171" fontId="138" fillId="0" borderId="0" xfId="0" applyNumberFormat="1" applyFont="1" applyAlignment="1">
      <alignment vertical="center"/>
    </xf>
    <xf numFmtId="2" fontId="138" fillId="0" borderId="0" xfId="0" applyNumberFormat="1" applyFont="1"/>
    <xf numFmtId="3" fontId="138" fillId="0" borderId="0" xfId="0" applyNumberFormat="1" applyFont="1"/>
    <xf numFmtId="0" fontId="138" fillId="38" borderId="12" xfId="0" applyFont="1" applyFill="1" applyBorder="1"/>
    <xf numFmtId="0" fontId="138" fillId="38" borderId="12" xfId="0" applyFont="1" applyFill="1" applyBorder="1" applyAlignment="1">
      <alignment horizontal="center"/>
    </xf>
    <xf numFmtId="171" fontId="102" fillId="0" borderId="12" xfId="3" applyNumberFormat="1" applyFont="1" applyFill="1" applyBorder="1" applyAlignment="1">
      <alignment horizontal="right" vertical="top" wrapText="1"/>
    </xf>
    <xf numFmtId="3" fontId="138" fillId="0" borderId="12" xfId="2" quotePrefix="1" applyNumberFormat="1" applyFont="1" applyBorder="1" applyAlignment="1">
      <alignment horizontal="center" vertical="top" wrapText="1"/>
    </xf>
    <xf numFmtId="0" fontId="102" fillId="0" borderId="29" xfId="2" applyFont="1" applyBorder="1" applyAlignment="1">
      <alignment horizontal="left" vertical="top" wrapText="1"/>
    </xf>
    <xf numFmtId="171" fontId="102" fillId="0" borderId="29" xfId="3" applyNumberFormat="1" applyFont="1" applyFill="1" applyBorder="1" applyAlignment="1">
      <alignment vertical="top" wrapText="1"/>
    </xf>
    <xf numFmtId="3" fontId="102" fillId="0" borderId="29" xfId="3" applyNumberFormat="1" applyFont="1" applyFill="1" applyBorder="1" applyAlignment="1">
      <alignment vertical="top" wrapText="1"/>
    </xf>
    <xf numFmtId="3" fontId="138" fillId="0" borderId="29" xfId="0" applyNumberFormat="1" applyFont="1" applyBorder="1" applyAlignment="1">
      <alignment vertical="top" wrapText="1"/>
    </xf>
    <xf numFmtId="3" fontId="102" fillId="0" borderId="0" xfId="3" applyNumberFormat="1" applyFont="1" applyFill="1" applyBorder="1" applyAlignment="1">
      <alignment vertical="top" wrapText="1"/>
    </xf>
    <xf numFmtId="166" fontId="102" fillId="0" borderId="29" xfId="3" applyNumberFormat="1" applyFont="1" applyFill="1" applyBorder="1" applyAlignment="1">
      <alignment horizontal="center" vertical="center" wrapText="1"/>
    </xf>
    <xf numFmtId="0" fontId="102" fillId="0" borderId="6" xfId="2" applyFont="1" applyBorder="1" applyAlignment="1">
      <alignment horizontal="left" vertical="top" wrapText="1"/>
    </xf>
    <xf numFmtId="171" fontId="102" fillId="0" borderId="6" xfId="3" applyNumberFormat="1" applyFont="1" applyFill="1" applyBorder="1" applyAlignment="1">
      <alignment vertical="top" wrapText="1"/>
    </xf>
    <xf numFmtId="0" fontId="102" fillId="0" borderId="5" xfId="0" applyFont="1" applyBorder="1" applyAlignment="1">
      <alignment vertical="center" wrapText="1"/>
    </xf>
    <xf numFmtId="3" fontId="143" fillId="0" borderId="11" xfId="3" applyNumberFormat="1" applyFont="1" applyFill="1" applyBorder="1" applyAlignment="1">
      <alignment vertical="top" wrapText="1"/>
    </xf>
    <xf numFmtId="3" fontId="143" fillId="0" borderId="9" xfId="3" applyNumberFormat="1" applyFont="1" applyFill="1" applyBorder="1" applyAlignment="1">
      <alignment vertical="top" wrapText="1"/>
    </xf>
    <xf numFmtId="3" fontId="143" fillId="0" borderId="11" xfId="3" applyNumberFormat="1" applyFont="1" applyFill="1" applyBorder="1" applyAlignment="1">
      <alignment horizontal="center" vertical="top" wrapText="1"/>
    </xf>
    <xf numFmtId="3" fontId="143" fillId="0" borderId="9" xfId="3" applyNumberFormat="1" applyFont="1" applyFill="1" applyBorder="1" applyAlignment="1">
      <alignment horizontal="center" vertical="top" wrapText="1"/>
    </xf>
    <xf numFmtId="0" fontId="143" fillId="0" borderId="11" xfId="0" applyFont="1" applyBorder="1" applyAlignment="1">
      <alignment horizontal="center" vertical="top" wrapText="1"/>
    </xf>
    <xf numFmtId="0" fontId="143" fillId="0" borderId="9" xfId="0" applyFont="1" applyBorder="1" applyAlignment="1">
      <alignment horizontal="center" vertical="top" wrapText="1"/>
    </xf>
    <xf numFmtId="166" fontId="138" fillId="0" borderId="0" xfId="3" applyNumberFormat="1" applyFont="1" applyFill="1" applyBorder="1" applyAlignment="1">
      <alignment horizontal="center" vertical="center" wrapText="1"/>
    </xf>
    <xf numFmtId="4" fontId="138" fillId="0" borderId="0" xfId="0" applyNumberFormat="1" applyFont="1"/>
    <xf numFmtId="41" fontId="138" fillId="0" borderId="0" xfId="67" applyFont="1"/>
    <xf numFmtId="171" fontId="102" fillId="0" borderId="0" xfId="0" applyNumberFormat="1" applyFont="1" applyAlignment="1">
      <alignment horizontal="center"/>
    </xf>
    <xf numFmtId="3" fontId="102" fillId="0" borderId="0" xfId="0" applyNumberFormat="1" applyFont="1" applyAlignment="1">
      <alignment horizontal="center"/>
    </xf>
    <xf numFmtId="2" fontId="102" fillId="0" borderId="1" xfId="0" applyNumberFormat="1" applyFont="1" applyBorder="1" applyAlignment="1">
      <alignment horizontal="center" vertical="center" wrapText="1"/>
    </xf>
    <xf numFmtId="3" fontId="102" fillId="0" borderId="1" xfId="0" applyNumberFormat="1" applyFont="1" applyBorder="1" applyAlignment="1">
      <alignment horizontal="right" vertical="top" wrapText="1"/>
    </xf>
    <xf numFmtId="171" fontId="102" fillId="0" borderId="0" xfId="0" applyNumberFormat="1" applyFont="1" applyAlignment="1">
      <alignment horizontal="left"/>
    </xf>
    <xf numFmtId="3" fontId="102" fillId="0" borderId="0" xfId="0" applyNumberFormat="1" applyFont="1" applyAlignment="1">
      <alignment horizontal="left"/>
    </xf>
    <xf numFmtId="3" fontId="138" fillId="0" borderId="0" xfId="0" applyNumberFormat="1" applyFont="1" applyAlignment="1">
      <alignment horizontal="right"/>
    </xf>
    <xf numFmtId="41" fontId="138" fillId="0" borderId="0" xfId="67" applyFont="1" applyFill="1" applyBorder="1"/>
    <xf numFmtId="41" fontId="138" fillId="0" borderId="0" xfId="67" applyFont="1" applyFill="1"/>
    <xf numFmtId="171" fontId="138" fillId="0" borderId="0" xfId="3" applyNumberFormat="1" applyFont="1" applyFill="1" applyBorder="1" applyAlignment="1">
      <alignment horizontal="justify" vertical="top" wrapText="1"/>
    </xf>
    <xf numFmtId="171" fontId="102" fillId="0" borderId="0" xfId="3" applyNumberFormat="1" applyFont="1" applyFill="1" applyBorder="1" applyAlignment="1">
      <alignment horizontal="right" vertical="top" wrapText="1"/>
    </xf>
    <xf numFmtId="171" fontId="138" fillId="0" borderId="0" xfId="0" applyNumberFormat="1" applyFont="1" applyAlignment="1">
      <alignment horizontal="justify" vertical="top" wrapText="1"/>
    </xf>
    <xf numFmtId="171" fontId="102" fillId="0" borderId="0" xfId="0" applyNumberFormat="1" applyFont="1" applyAlignment="1">
      <alignment horizontal="justify" vertical="top" wrapText="1"/>
    </xf>
    <xf numFmtId="3" fontId="138" fillId="0" borderId="0" xfId="0" applyNumberFormat="1" applyFont="1" applyAlignment="1">
      <alignment horizontal="justify" vertical="top" wrapText="1"/>
    </xf>
    <xf numFmtId="3" fontId="138" fillId="0" borderId="0" xfId="0" applyNumberFormat="1" applyFont="1" applyAlignment="1">
      <alignment horizontal="center"/>
    </xf>
    <xf numFmtId="3" fontId="138" fillId="0" borderId="0" xfId="0" applyNumberFormat="1" applyFont="1" applyAlignment="1">
      <alignment horizontal="left"/>
    </xf>
    <xf numFmtId="171" fontId="102" fillId="0" borderId="0" xfId="0" applyNumberFormat="1" applyFont="1" applyAlignment="1">
      <alignment horizontal="right"/>
    </xf>
    <xf numFmtId="0" fontId="138" fillId="0" borderId="0" xfId="0" applyFont="1" applyAlignment="1">
      <alignment horizontal="left"/>
    </xf>
    <xf numFmtId="171" fontId="138" fillId="0" borderId="0" xfId="0" quotePrefix="1" applyNumberFormat="1" applyFont="1"/>
    <xf numFmtId="3" fontId="144" fillId="0" borderId="0" xfId="0" applyNumberFormat="1" applyFont="1" applyAlignment="1">
      <alignment horizontal="right" vertical="center" wrapText="1"/>
    </xf>
    <xf numFmtId="3" fontId="102" fillId="0" borderId="0" xfId="0" applyNumberFormat="1" applyFont="1" applyAlignment="1">
      <alignment horizontal="center" vertical="top" wrapText="1"/>
    </xf>
    <xf numFmtId="41" fontId="17" fillId="0" borderId="0" xfId="67" applyFont="1" applyBorder="1"/>
    <xf numFmtId="3" fontId="91" fillId="0" borderId="0" xfId="0" applyNumberFormat="1" applyFont="1" applyAlignment="1">
      <alignment vertical="center" wrapText="1"/>
    </xf>
    <xf numFmtId="0" fontId="91" fillId="0" borderId="0" xfId="0" applyFont="1" applyAlignment="1">
      <alignment vertical="center" wrapText="1"/>
    </xf>
    <xf numFmtId="0" fontId="73" fillId="0" borderId="0" xfId="0" applyFont="1" applyAlignment="1">
      <alignment vertical="center" wrapText="1"/>
    </xf>
    <xf numFmtId="0" fontId="88" fillId="38" borderId="11" xfId="0" applyFont="1" applyFill="1" applyBorder="1" applyAlignment="1">
      <alignment horizontal="center" vertical="center" wrapText="1"/>
    </xf>
    <xf numFmtId="0" fontId="73" fillId="0" borderId="9" xfId="0" applyFont="1" applyBorder="1" applyAlignment="1">
      <alignment horizontal="center" vertical="center" wrapText="1"/>
    </xf>
    <xf numFmtId="171" fontId="145" fillId="0" borderId="9" xfId="0" applyNumberFormat="1" applyFont="1" applyBorder="1" applyAlignment="1">
      <alignment vertical="top" wrapText="1"/>
    </xf>
    <xf numFmtId="0" fontId="145" fillId="0" borderId="9" xfId="0" applyFont="1" applyBorder="1" applyAlignment="1">
      <alignment vertical="top" wrapText="1"/>
    </xf>
    <xf numFmtId="172" fontId="141" fillId="0" borderId="9" xfId="0" applyNumberFormat="1" applyFont="1" applyBorder="1" applyAlignment="1">
      <alignment horizontal="right" vertical="top" wrapText="1"/>
    </xf>
    <xf numFmtId="171" fontId="141" fillId="0" borderId="9" xfId="1" applyNumberFormat="1" applyFont="1" applyFill="1" applyBorder="1" applyAlignment="1">
      <alignment vertical="top" wrapText="1"/>
    </xf>
    <xf numFmtId="4" fontId="141" fillId="0" borderId="9" xfId="0" applyNumberFormat="1" applyFont="1" applyBorder="1" applyAlignment="1">
      <alignment horizontal="right" vertical="top" wrapText="1"/>
    </xf>
    <xf numFmtId="171" fontId="141" fillId="0" borderId="9" xfId="0" applyNumberFormat="1" applyFont="1" applyBorder="1" applyAlignment="1">
      <alignment vertical="top" wrapText="1"/>
    </xf>
    <xf numFmtId="172" fontId="141" fillId="0" borderId="9" xfId="0" applyNumberFormat="1" applyFont="1" applyBorder="1" applyAlignment="1">
      <alignment vertical="top" wrapText="1"/>
    </xf>
    <xf numFmtId="171" fontId="141" fillId="0" borderId="9" xfId="0" applyNumberFormat="1" applyFont="1" applyBorder="1" applyAlignment="1">
      <alignment horizontal="right" vertical="top" wrapText="1"/>
    </xf>
    <xf numFmtId="172" fontId="145" fillId="0" borderId="9" xfId="0" applyNumberFormat="1" applyFont="1" applyBorder="1" applyAlignment="1">
      <alignment vertical="top" wrapText="1"/>
    </xf>
    <xf numFmtId="172" fontId="145" fillId="0" borderId="9" xfId="0" applyNumberFormat="1" applyFont="1" applyBorder="1" applyAlignment="1">
      <alignment horizontal="right" vertical="top" wrapText="1"/>
    </xf>
    <xf numFmtId="3" fontId="145" fillId="0" borderId="9" xfId="0" applyNumberFormat="1" applyFont="1" applyBorder="1" applyAlignment="1">
      <alignment horizontal="right" vertical="top" wrapText="1"/>
    </xf>
    <xf numFmtId="174" fontId="141" fillId="0" borderId="9" xfId="1" applyNumberFormat="1" applyFont="1" applyFill="1" applyBorder="1" applyAlignment="1">
      <alignment horizontal="right" vertical="top" wrapText="1"/>
    </xf>
    <xf numFmtId="171" fontId="141" fillId="0" borderId="9" xfId="1" applyNumberFormat="1" applyFont="1" applyFill="1" applyBorder="1" applyAlignment="1">
      <alignment horizontal="right" vertical="top" wrapText="1"/>
    </xf>
    <xf numFmtId="3" fontId="141" fillId="0" borderId="9" xfId="0" applyNumberFormat="1" applyFont="1" applyBorder="1" applyAlignment="1">
      <alignment horizontal="right" vertical="center" wrapText="1"/>
    </xf>
    <xf numFmtId="172" fontId="141" fillId="0" borderId="9" xfId="0" applyNumberFormat="1" applyFont="1" applyBorder="1" applyAlignment="1">
      <alignment horizontal="right" vertical="center" wrapText="1"/>
    </xf>
    <xf numFmtId="171" fontId="141" fillId="0" borderId="9" xfId="0" applyNumberFormat="1" applyFont="1" applyBorder="1" applyAlignment="1">
      <alignment horizontal="right" vertical="center" wrapText="1"/>
    </xf>
    <xf numFmtId="171" fontId="145" fillId="0" borderId="9" xfId="0" applyNumberFormat="1" applyFont="1" applyBorder="1" applyAlignment="1">
      <alignment horizontal="right" vertical="top" wrapText="1"/>
    </xf>
    <xf numFmtId="175" fontId="141" fillId="0" borderId="9" xfId="0" applyNumberFormat="1" applyFont="1" applyBorder="1" applyAlignment="1">
      <alignment horizontal="right" vertical="top" wrapText="1"/>
    </xf>
    <xf numFmtId="171" fontId="141" fillId="0" borderId="0" xfId="0" applyNumberFormat="1" applyFont="1"/>
    <xf numFmtId="171" fontId="141" fillId="0" borderId="0" xfId="0" applyNumberFormat="1" applyFont="1" applyAlignment="1">
      <alignment horizontal="right" vertical="top" wrapText="1"/>
    </xf>
    <xf numFmtId="171" fontId="141" fillId="0" borderId="9" xfId="3" applyNumberFormat="1" applyFont="1" applyFill="1" applyBorder="1" applyAlignment="1">
      <alignment horizontal="right" vertical="top" wrapText="1"/>
    </xf>
    <xf numFmtId="3" fontId="141" fillId="0" borderId="9" xfId="2" applyNumberFormat="1" applyFont="1" applyBorder="1" applyAlignment="1">
      <alignment horizontal="right" vertical="top" wrapText="1"/>
    </xf>
    <xf numFmtId="3" fontId="141" fillId="0" borderId="9" xfId="2" quotePrefix="1" applyNumberFormat="1" applyFont="1" applyBorder="1" applyAlignment="1">
      <alignment horizontal="center" vertical="top" wrapText="1"/>
    </xf>
    <xf numFmtId="3" fontId="141" fillId="0" borderId="9" xfId="2" quotePrefix="1" applyNumberFormat="1" applyFont="1" applyBorder="1" applyAlignment="1">
      <alignment horizontal="right" vertical="top" wrapText="1"/>
    </xf>
    <xf numFmtId="171" fontId="145" fillId="0" borderId="9" xfId="3" applyNumberFormat="1" applyFont="1" applyFill="1" applyBorder="1" applyAlignment="1">
      <alignment horizontal="right" vertical="top" wrapText="1"/>
    </xf>
    <xf numFmtId="3" fontId="141" fillId="0" borderId="9" xfId="2" applyNumberFormat="1" applyFont="1" applyBorder="1" applyAlignment="1">
      <alignment vertical="top" wrapText="1"/>
    </xf>
    <xf numFmtId="171" fontId="145" fillId="0" borderId="9" xfId="3" applyNumberFormat="1" applyFont="1" applyFill="1" applyBorder="1" applyAlignment="1">
      <alignment vertical="top" wrapText="1"/>
    </xf>
    <xf numFmtId="0" fontId="145" fillId="0" borderId="9" xfId="2" applyFont="1" applyBorder="1" applyAlignment="1">
      <alignment vertical="top" wrapText="1"/>
    </xf>
    <xf numFmtId="171" fontId="145" fillId="0" borderId="12" xfId="3" applyNumberFormat="1" applyFont="1" applyFill="1" applyBorder="1" applyAlignment="1">
      <alignment vertical="top" wrapText="1"/>
    </xf>
    <xf numFmtId="3" fontId="145" fillId="0" borderId="12" xfId="3" applyNumberFormat="1" applyFont="1" applyFill="1" applyBorder="1" applyAlignment="1">
      <alignment vertical="top" wrapText="1"/>
    </xf>
    <xf numFmtId="0" fontId="145" fillId="0" borderId="12" xfId="2" applyFont="1" applyBorder="1" applyAlignment="1">
      <alignment vertical="top" wrapText="1"/>
    </xf>
    <xf numFmtId="175" fontId="145" fillId="0" borderId="9" xfId="77" applyNumberFormat="1" applyFont="1" applyFill="1" applyBorder="1" applyAlignment="1">
      <alignment vertical="top" wrapText="1"/>
    </xf>
    <xf numFmtId="171" fontId="141" fillId="0" borderId="12" xfId="3" applyNumberFormat="1" applyFont="1" applyFill="1" applyBorder="1" applyAlignment="1">
      <alignment horizontal="right" vertical="center" wrapText="1"/>
    </xf>
    <xf numFmtId="166" fontId="141" fillId="0" borderId="12" xfId="3" applyNumberFormat="1" applyFont="1" applyFill="1" applyBorder="1" applyAlignment="1">
      <alignment horizontal="center" vertical="center" wrapText="1"/>
    </xf>
    <xf numFmtId="3" fontId="145" fillId="0" borderId="9" xfId="3" applyNumberFormat="1" applyFont="1" applyFill="1" applyBorder="1" applyAlignment="1">
      <alignment vertical="top" wrapText="1"/>
    </xf>
    <xf numFmtId="3" fontId="141" fillId="0" borderId="9" xfId="0" applyNumberFormat="1" applyFont="1" applyBorder="1" applyAlignment="1">
      <alignment vertical="top" wrapText="1"/>
    </xf>
    <xf numFmtId="0" fontId="141" fillId="0" borderId="9" xfId="0" applyFont="1" applyBorder="1"/>
    <xf numFmtId="171" fontId="141" fillId="0" borderId="9" xfId="2" applyNumberFormat="1" applyFont="1" applyBorder="1" applyAlignment="1">
      <alignment horizontal="right" vertical="top" wrapText="1"/>
    </xf>
    <xf numFmtId="171" fontId="141" fillId="0" borderId="9" xfId="3" applyNumberFormat="1" applyFont="1" applyFill="1" applyBorder="1" applyAlignment="1">
      <alignment horizontal="right" vertical="center" wrapText="1"/>
    </xf>
    <xf numFmtId="3" fontId="141" fillId="0" borderId="9" xfId="3" applyNumberFormat="1" applyFont="1" applyFill="1" applyBorder="1" applyAlignment="1">
      <alignment horizontal="right" vertical="center" wrapText="1"/>
    </xf>
    <xf numFmtId="166" fontId="141" fillId="0" borderId="9" xfId="3" applyNumberFormat="1" applyFont="1" applyFill="1" applyBorder="1" applyAlignment="1">
      <alignment horizontal="center" vertical="center" wrapText="1"/>
    </xf>
    <xf numFmtId="166" fontId="145" fillId="0" borderId="9" xfId="3" applyNumberFormat="1" applyFont="1" applyFill="1" applyBorder="1" applyAlignment="1">
      <alignment horizontal="center" vertical="center" wrapText="1"/>
    </xf>
    <xf numFmtId="3" fontId="145" fillId="0" borderId="0" xfId="3" applyNumberFormat="1" applyFont="1" applyFill="1" applyBorder="1" applyAlignment="1">
      <alignment vertical="top" wrapText="1"/>
    </xf>
    <xf numFmtId="3" fontId="141" fillId="0" borderId="0" xfId="0" applyNumberFormat="1" applyFont="1" applyAlignment="1">
      <alignment vertical="top" wrapText="1"/>
    </xf>
    <xf numFmtId="171" fontId="145" fillId="0" borderId="9" xfId="3" applyNumberFormat="1" applyFont="1" applyFill="1" applyBorder="1" applyAlignment="1">
      <alignment horizontal="right" vertical="center" wrapText="1"/>
    </xf>
    <xf numFmtId="171" fontId="141" fillId="0" borderId="12" xfId="3" applyNumberFormat="1" applyFont="1" applyFill="1" applyBorder="1" applyAlignment="1">
      <alignment vertical="center" wrapText="1"/>
    </xf>
    <xf numFmtId="171" fontId="141" fillId="0" borderId="13" xfId="3" applyNumberFormat="1" applyFont="1" applyFill="1" applyBorder="1" applyAlignment="1">
      <alignment vertical="center" wrapText="1"/>
    </xf>
    <xf numFmtId="171" fontId="141" fillId="0" borderId="29" xfId="2" applyNumberFormat="1" applyFont="1" applyBorder="1" applyAlignment="1">
      <alignment horizontal="center" vertical="center" wrapText="1"/>
    </xf>
    <xf numFmtId="171" fontId="141" fillId="0" borderId="29" xfId="3" applyNumberFormat="1" applyFont="1" applyFill="1" applyBorder="1" applyAlignment="1">
      <alignment horizontal="right" vertical="center" wrapText="1"/>
    </xf>
    <xf numFmtId="3" fontId="145" fillId="0" borderId="9" xfId="0" applyNumberFormat="1" applyFont="1" applyBorder="1" applyAlignment="1">
      <alignment horizontal="right" vertical="center" wrapText="1"/>
    </xf>
    <xf numFmtId="171" fontId="145" fillId="0" borderId="9" xfId="0" applyNumberFormat="1" applyFont="1" applyBorder="1" applyAlignment="1">
      <alignment horizontal="right" vertical="center" wrapText="1"/>
    </xf>
    <xf numFmtId="171" fontId="141" fillId="0" borderId="9" xfId="0" applyNumberFormat="1" applyFont="1" applyBorder="1" applyAlignment="1">
      <alignment horizontal="center" vertical="top" wrapText="1"/>
    </xf>
    <xf numFmtId="3" fontId="141" fillId="0" borderId="9" xfId="3" applyNumberFormat="1" applyFont="1" applyFill="1" applyBorder="1" applyAlignment="1">
      <alignment vertical="top" wrapText="1"/>
    </xf>
    <xf numFmtId="3" fontId="141" fillId="0" borderId="0" xfId="0" applyNumberFormat="1" applyFont="1"/>
    <xf numFmtId="171" fontId="141" fillId="0" borderId="1" xfId="0" applyNumberFormat="1" applyFont="1" applyBorder="1" applyAlignment="1">
      <alignment horizontal="right" vertical="top" wrapText="1"/>
    </xf>
    <xf numFmtId="171" fontId="141" fillId="0" borderId="0" xfId="0" applyNumberFormat="1" applyFont="1" applyAlignment="1">
      <alignment horizontal="justify" vertical="top" wrapText="1"/>
    </xf>
    <xf numFmtId="171" fontId="141" fillId="0" borderId="7" xfId="3" applyNumberFormat="1" applyFont="1" applyFill="1" applyBorder="1" applyAlignment="1">
      <alignment vertical="top" wrapText="1"/>
    </xf>
    <xf numFmtId="171" fontId="141" fillId="0" borderId="7" xfId="3" applyNumberFormat="1" applyFont="1" applyFill="1" applyBorder="1" applyAlignment="1">
      <alignment horizontal="right" vertical="top" wrapText="1"/>
    </xf>
    <xf numFmtId="171" fontId="145" fillId="0" borderId="1" xfId="3" applyNumberFormat="1" applyFont="1" applyFill="1" applyBorder="1" applyAlignment="1">
      <alignment horizontal="right" vertical="top" wrapText="1"/>
    </xf>
    <xf numFmtId="171" fontId="145" fillId="0" borderId="0" xfId="0" applyNumberFormat="1" applyFont="1" applyAlignment="1">
      <alignment horizontal="right" vertical="top" wrapText="1"/>
    </xf>
    <xf numFmtId="171" fontId="141" fillId="0" borderId="1" xfId="3" applyNumberFormat="1" applyFont="1" applyFill="1" applyBorder="1" applyAlignment="1">
      <alignment horizontal="right" vertical="top" wrapText="1"/>
    </xf>
    <xf numFmtId="0" fontId="141" fillId="0" borderId="0" xfId="0" applyFont="1"/>
    <xf numFmtId="3" fontId="141" fillId="0" borderId="9" xfId="0" applyNumberFormat="1" applyFont="1" applyBorder="1" applyAlignment="1">
      <alignment vertical="center" wrapText="1"/>
    </xf>
    <xf numFmtId="171" fontId="141" fillId="0" borderId="9" xfId="0" applyNumberFormat="1" applyFont="1" applyBorder="1" applyAlignment="1">
      <alignment vertical="center" wrapText="1"/>
    </xf>
    <xf numFmtId="3" fontId="145" fillId="0" borderId="9" xfId="0" applyNumberFormat="1" applyFont="1" applyBorder="1" applyAlignment="1">
      <alignment vertical="center" wrapText="1"/>
    </xf>
    <xf numFmtId="3" fontId="141" fillId="0" borderId="9" xfId="0" applyNumberFormat="1" applyFont="1" applyBorder="1"/>
    <xf numFmtId="0" fontId="73" fillId="0" borderId="9" xfId="0" applyFont="1" applyBorder="1" applyAlignment="1">
      <alignment horizontal="center" vertical="center" wrapText="1"/>
    </xf>
    <xf numFmtId="0" fontId="73" fillId="0" borderId="9" xfId="0" applyFont="1" applyBorder="1" applyAlignment="1">
      <alignment horizontal="center"/>
    </xf>
    <xf numFmtId="9" fontId="73" fillId="0" borderId="9" xfId="0" applyNumberFormat="1" applyFont="1" applyBorder="1" applyAlignment="1">
      <alignment horizontal="center"/>
    </xf>
    <xf numFmtId="3" fontId="73" fillId="0" borderId="14" xfId="0" applyNumberFormat="1" applyFont="1" applyBorder="1" applyAlignment="1">
      <alignment horizontal="right" vertical="center" wrapText="1"/>
    </xf>
    <xf numFmtId="3" fontId="73" fillId="0" borderId="3" xfId="0" applyNumberFormat="1" applyFont="1" applyBorder="1" applyAlignment="1">
      <alignment horizontal="right" vertical="center" wrapText="1"/>
    </xf>
    <xf numFmtId="3" fontId="73" fillId="0" borderId="16" xfId="0" applyNumberFormat="1" applyFont="1" applyBorder="1" applyAlignment="1">
      <alignment horizontal="right" vertical="center" wrapText="1"/>
    </xf>
    <xf numFmtId="10" fontId="73" fillId="0" borderId="14" xfId="0" applyNumberFormat="1" applyFont="1" applyBorder="1" applyAlignment="1">
      <alignment horizontal="center" vertical="center"/>
    </xf>
    <xf numFmtId="10" fontId="73" fillId="0" borderId="3" xfId="0" applyNumberFormat="1" applyFont="1" applyBorder="1" applyAlignment="1">
      <alignment horizontal="center" vertical="center"/>
    </xf>
    <xf numFmtId="10" fontId="73" fillId="0" borderId="16" xfId="0" applyNumberFormat="1" applyFont="1" applyBorder="1" applyAlignment="1">
      <alignment horizontal="center" vertical="center"/>
    </xf>
    <xf numFmtId="0" fontId="73" fillId="0" borderId="9" xfId="0" applyFont="1" applyBorder="1" applyAlignment="1">
      <alignment horizontal="left" vertical="center" wrapText="1"/>
    </xf>
    <xf numFmtId="0" fontId="73" fillId="0" borderId="11" xfId="0" applyFont="1" applyBorder="1" applyAlignment="1">
      <alignment horizontal="center"/>
    </xf>
    <xf numFmtId="0" fontId="73" fillId="0" borderId="12" xfId="0" applyFont="1" applyBorder="1" applyAlignment="1">
      <alignment horizontal="center"/>
    </xf>
    <xf numFmtId="0" fontId="73" fillId="0" borderId="13" xfId="0" applyFont="1" applyBorder="1" applyAlignment="1">
      <alignment horizontal="center"/>
    </xf>
    <xf numFmtId="10" fontId="73" fillId="0" borderId="9" xfId="0" applyNumberFormat="1" applyFont="1" applyBorder="1" applyAlignment="1">
      <alignment horizontal="center"/>
    </xf>
    <xf numFmtId="0" fontId="83" fillId="38" borderId="11" xfId="0" applyFont="1" applyFill="1" applyBorder="1" applyAlignment="1">
      <alignment horizontal="center" vertical="center" wrapText="1"/>
    </xf>
    <xf numFmtId="0" fontId="83" fillId="38" borderId="12" xfId="0" applyFont="1" applyFill="1" applyBorder="1" applyAlignment="1">
      <alignment horizontal="center" vertical="center" wrapText="1"/>
    </xf>
    <xf numFmtId="0" fontId="83" fillId="38" borderId="13" xfId="0" applyFont="1" applyFill="1" applyBorder="1" applyAlignment="1">
      <alignment horizontal="center" vertical="center" wrapText="1"/>
    </xf>
    <xf numFmtId="6" fontId="73" fillId="0" borderId="0" xfId="0" applyNumberFormat="1" applyFont="1" applyAlignment="1">
      <alignment horizontal="right"/>
    </xf>
    <xf numFmtId="0" fontId="73" fillId="0" borderId="14" xfId="0" applyFont="1" applyBorder="1" applyAlignment="1">
      <alignment horizontal="center" vertical="center" wrapText="1"/>
    </xf>
    <xf numFmtId="0" fontId="73" fillId="0" borderId="3" xfId="0" applyFont="1" applyBorder="1" applyAlignment="1">
      <alignment horizontal="center" vertical="center" wrapText="1"/>
    </xf>
    <xf numFmtId="0" fontId="73" fillId="0" borderId="16" xfId="0" applyFont="1" applyBorder="1" applyAlignment="1">
      <alignment horizontal="center" vertical="center" wrapText="1"/>
    </xf>
    <xf numFmtId="0" fontId="83" fillId="38" borderId="9" xfId="0" applyFont="1" applyFill="1" applyBorder="1" applyAlignment="1">
      <alignment horizontal="center" vertical="center" wrapText="1"/>
    </xf>
    <xf numFmtId="0" fontId="74" fillId="0" borderId="0" xfId="0" applyFont="1" applyAlignment="1">
      <alignment horizontal="left"/>
    </xf>
    <xf numFmtId="0" fontId="75" fillId="0" borderId="0" xfId="0" applyFont="1" applyAlignment="1">
      <alignment horizontal="center"/>
    </xf>
    <xf numFmtId="0" fontId="74" fillId="0" borderId="0" xfId="0" applyFont="1" applyAlignment="1">
      <alignment horizontal="center"/>
    </xf>
    <xf numFmtId="10" fontId="73" fillId="0" borderId="14" xfId="0" applyNumberFormat="1" applyFont="1" applyBorder="1" applyAlignment="1">
      <alignment horizontal="center" vertical="center" wrapText="1"/>
    </xf>
    <xf numFmtId="10" fontId="73" fillId="0" borderId="3" xfId="0" applyNumberFormat="1" applyFont="1" applyBorder="1" applyAlignment="1">
      <alignment horizontal="center" vertical="center" wrapText="1"/>
    </xf>
    <xf numFmtId="10" fontId="73" fillId="0" borderId="16" xfId="0" applyNumberFormat="1" applyFont="1" applyBorder="1" applyAlignment="1">
      <alignment horizontal="center" vertical="center" wrapText="1"/>
    </xf>
    <xf numFmtId="0" fontId="83" fillId="38" borderId="11" xfId="0" applyFont="1" applyFill="1" applyBorder="1" applyAlignment="1">
      <alignment horizontal="center" vertical="center"/>
    </xf>
    <xf numFmtId="0" fontId="83" fillId="38" borderId="12" xfId="0" applyFont="1" applyFill="1" applyBorder="1" applyAlignment="1">
      <alignment horizontal="center" vertical="center"/>
    </xf>
    <xf numFmtId="0" fontId="83" fillId="38" borderId="13" xfId="0" applyFont="1" applyFill="1" applyBorder="1" applyAlignment="1">
      <alignment horizontal="center" vertical="center"/>
    </xf>
    <xf numFmtId="0" fontId="73" fillId="0" borderId="0" xfId="0" applyFont="1" applyAlignment="1">
      <alignment horizontal="left" vertical="top" wrapText="1"/>
    </xf>
    <xf numFmtId="0" fontId="80" fillId="0" borderId="0" xfId="0" applyFont="1" applyAlignment="1">
      <alignment horizontal="left"/>
    </xf>
    <xf numFmtId="0" fontId="74" fillId="0" borderId="9" xfId="0" applyFont="1" applyBorder="1" applyAlignment="1">
      <alignment horizontal="center"/>
    </xf>
    <xf numFmtId="0" fontId="17" fillId="0" borderId="0" xfId="4" applyFont="1" applyAlignment="1">
      <alignment horizontal="center" vertical="top" wrapText="1"/>
    </xf>
    <xf numFmtId="0" fontId="6" fillId="0" borderId="9" xfId="0" applyFont="1" applyBorder="1" applyAlignment="1">
      <alignment horizontal="center" vertical="center" wrapText="1"/>
    </xf>
    <xf numFmtId="0" fontId="10" fillId="0" borderId="9" xfId="0" applyFont="1" applyBorder="1" applyAlignment="1">
      <alignment horizontal="center"/>
    </xf>
    <xf numFmtId="0" fontId="134" fillId="0" borderId="0" xfId="0" applyFont="1" applyAlignment="1">
      <alignment horizontal="center"/>
    </xf>
    <xf numFmtId="0" fontId="40" fillId="0" borderId="0" xfId="0" applyFont="1" applyAlignment="1">
      <alignment horizontal="center"/>
    </xf>
    <xf numFmtId="0" fontId="40" fillId="0" borderId="0" xfId="0" applyFont="1" applyAlignment="1">
      <alignment horizontal="left"/>
    </xf>
    <xf numFmtId="2" fontId="76" fillId="0" borderId="0" xfId="0" applyNumberFormat="1" applyFont="1" applyAlignment="1">
      <alignment horizontal="center" vertical="center" wrapText="1"/>
    </xf>
    <xf numFmtId="0" fontId="82" fillId="0" borderId="0" xfId="0" applyFont="1" applyAlignment="1">
      <alignment horizontal="left"/>
    </xf>
    <xf numFmtId="2" fontId="74" fillId="0" borderId="0" xfId="0" applyNumberFormat="1" applyFont="1" applyAlignment="1">
      <alignment horizontal="center" vertical="center" wrapText="1"/>
    </xf>
    <xf numFmtId="0" fontId="21" fillId="6" borderId="9" xfId="0" applyFont="1" applyFill="1" applyBorder="1" applyAlignment="1">
      <alignment horizontal="center" vertical="center" wrapText="1"/>
    </xf>
    <xf numFmtId="0" fontId="22" fillId="6" borderId="9" xfId="0" applyFont="1" applyFill="1" applyBorder="1" applyAlignment="1">
      <alignment horizontal="center"/>
    </xf>
    <xf numFmtId="0" fontId="72" fillId="0" borderId="0" xfId="0" applyFont="1" applyAlignment="1">
      <alignment horizontal="center"/>
    </xf>
    <xf numFmtId="3" fontId="84" fillId="0" borderId="10" xfId="3" applyNumberFormat="1" applyFont="1" applyFill="1" applyBorder="1" applyAlignment="1" applyProtection="1">
      <alignment horizontal="center" wrapText="1"/>
    </xf>
    <xf numFmtId="3" fontId="84" fillId="0" borderId="25" xfId="3" applyNumberFormat="1" applyFont="1" applyFill="1" applyBorder="1" applyAlignment="1" applyProtection="1">
      <alignment horizontal="center" wrapText="1"/>
    </xf>
    <xf numFmtId="3" fontId="84" fillId="0" borderId="5" xfId="3" applyNumberFormat="1" applyFont="1" applyFill="1" applyBorder="1" applyAlignment="1" applyProtection="1">
      <alignment horizontal="center" wrapText="1"/>
    </xf>
    <xf numFmtId="3" fontId="84" fillId="0" borderId="26" xfId="3" applyNumberFormat="1" applyFont="1" applyFill="1" applyBorder="1" applyAlignment="1" applyProtection="1">
      <alignment horizontal="center" wrapText="1"/>
    </xf>
    <xf numFmtId="3" fontId="84" fillId="0" borderId="27" xfId="3" applyNumberFormat="1" applyFont="1" applyFill="1" applyBorder="1" applyAlignment="1" applyProtection="1">
      <alignment horizontal="center" wrapText="1"/>
    </xf>
    <xf numFmtId="3" fontId="84" fillId="0" borderId="28" xfId="3" applyNumberFormat="1" applyFont="1" applyFill="1" applyBorder="1" applyAlignment="1" applyProtection="1">
      <alignment horizontal="center" wrapText="1"/>
    </xf>
    <xf numFmtId="0" fontId="71" fillId="0" borderId="0" xfId="4" applyFont="1" applyAlignment="1">
      <alignment horizontal="center" vertical="top" wrapText="1"/>
    </xf>
    <xf numFmtId="2" fontId="74" fillId="0" borderId="6" xfId="0" applyNumberFormat="1" applyFont="1" applyBorder="1" applyAlignment="1">
      <alignment horizontal="center" vertical="center" wrapText="1"/>
    </xf>
    <xf numFmtId="0" fontId="98" fillId="38" borderId="10" xfId="4" applyFont="1" applyFill="1" applyBorder="1" applyAlignment="1">
      <alignment horizontal="center" vertical="center" wrapText="1"/>
    </xf>
    <xf numFmtId="0" fontId="98" fillId="38" borderId="5" xfId="4" applyFont="1" applyFill="1" applyBorder="1" applyAlignment="1">
      <alignment horizontal="center" vertical="center" wrapText="1"/>
    </xf>
    <xf numFmtId="0" fontId="98" fillId="38" borderId="11" xfId="4" applyFont="1" applyFill="1" applyBorder="1" applyAlignment="1">
      <alignment horizontal="center" vertical="center" wrapText="1"/>
    </xf>
    <xf numFmtId="0" fontId="98" fillId="38" borderId="12" xfId="4" applyFont="1" applyFill="1" applyBorder="1" applyAlignment="1">
      <alignment horizontal="center" vertical="center" wrapText="1"/>
    </xf>
    <xf numFmtId="0" fontId="98" fillId="38" borderId="13" xfId="4" applyFont="1" applyFill="1" applyBorder="1" applyAlignment="1">
      <alignment horizontal="center" vertical="center" wrapText="1"/>
    </xf>
    <xf numFmtId="0" fontId="98" fillId="38" borderId="9" xfId="4" applyFont="1" applyFill="1" applyBorder="1" applyAlignment="1">
      <alignment horizontal="center" vertical="center" wrapText="1"/>
    </xf>
    <xf numFmtId="3" fontId="136" fillId="0" borderId="0" xfId="0" applyNumberFormat="1" applyFont="1" applyAlignment="1">
      <alignment horizontal="right" vertical="center" wrapText="1"/>
    </xf>
    <xf numFmtId="49" fontId="136" fillId="0" borderId="0" xfId="0" applyNumberFormat="1" applyFont="1" applyAlignment="1">
      <alignment horizontal="right" vertical="center" wrapText="1"/>
    </xf>
    <xf numFmtId="0" fontId="91" fillId="0" borderId="11" xfId="0" applyFont="1" applyBorder="1" applyAlignment="1">
      <alignment horizontal="left"/>
    </xf>
    <xf numFmtId="0" fontId="91" fillId="0" borderId="13" xfId="0" applyFont="1" applyBorder="1" applyAlignment="1">
      <alignment horizontal="left"/>
    </xf>
    <xf numFmtId="0" fontId="90" fillId="0" borderId="11" xfId="0" applyFont="1" applyBorder="1" applyAlignment="1">
      <alignment horizontal="left"/>
    </xf>
    <xf numFmtId="0" fontId="90" fillId="0" borderId="12" xfId="0" applyFont="1" applyBorder="1" applyAlignment="1">
      <alignment horizontal="left"/>
    </xf>
    <xf numFmtId="0" fontId="90" fillId="0" borderId="13" xfId="0" applyFont="1" applyBorder="1" applyAlignment="1">
      <alignment horizontal="left"/>
    </xf>
    <xf numFmtId="0" fontId="90" fillId="0" borderId="11" xfId="2" applyFont="1" applyBorder="1" applyAlignment="1">
      <alignment horizontal="left" vertical="top" wrapText="1"/>
    </xf>
    <xf numFmtId="0" fontId="90" fillId="0" borderId="13" xfId="2" applyFont="1" applyBorder="1" applyAlignment="1">
      <alignment horizontal="left" vertical="top" wrapText="1"/>
    </xf>
    <xf numFmtId="0" fontId="88" fillId="38" borderId="11" xfId="0" applyFont="1" applyFill="1" applyBorder="1" applyAlignment="1">
      <alignment horizontal="center" vertical="center" wrapText="1"/>
    </xf>
    <xf numFmtId="0" fontId="88" fillId="38" borderId="13" xfId="0" applyFont="1" applyFill="1" applyBorder="1" applyAlignment="1">
      <alignment horizontal="center" vertical="center" wrapText="1"/>
    </xf>
    <xf numFmtId="2" fontId="88" fillId="38" borderId="10" xfId="0" applyNumberFormat="1" applyFont="1" applyFill="1" applyBorder="1" applyAlignment="1">
      <alignment horizontal="center" vertical="center" wrapText="1"/>
    </xf>
    <xf numFmtId="2" fontId="88" fillId="38" borderId="25" xfId="0" applyNumberFormat="1" applyFont="1" applyFill="1" applyBorder="1" applyAlignment="1">
      <alignment horizontal="center" vertical="center" wrapText="1"/>
    </xf>
    <xf numFmtId="2" fontId="88" fillId="38" borderId="27" xfId="0" applyNumberFormat="1" applyFont="1" applyFill="1" applyBorder="1" applyAlignment="1">
      <alignment horizontal="center" vertical="center" wrapText="1"/>
    </xf>
    <xf numFmtId="2" fontId="88" fillId="38" borderId="28" xfId="0" applyNumberFormat="1" applyFont="1" applyFill="1" applyBorder="1" applyAlignment="1">
      <alignment horizontal="center" vertical="center" wrapText="1"/>
    </xf>
    <xf numFmtId="0" fontId="90" fillId="0" borderId="6" xfId="0" applyFont="1" applyBorder="1" applyAlignment="1">
      <alignment horizontal="center"/>
    </xf>
    <xf numFmtId="0" fontId="88" fillId="38" borderId="9" xfId="0" applyFont="1" applyFill="1" applyBorder="1" applyAlignment="1">
      <alignment horizontal="center" vertical="top" wrapText="1"/>
    </xf>
    <xf numFmtId="0" fontId="88" fillId="38" borderId="9" xfId="0" applyFont="1" applyFill="1" applyBorder="1" applyAlignment="1">
      <alignment horizontal="center"/>
    </xf>
    <xf numFmtId="2" fontId="88" fillId="38" borderId="9" xfId="0" applyNumberFormat="1" applyFont="1" applyFill="1" applyBorder="1" applyAlignment="1">
      <alignment horizontal="center" vertical="center" wrapText="1"/>
    </xf>
    <xf numFmtId="0" fontId="88" fillId="38" borderId="10" xfId="0" applyFont="1" applyFill="1" applyBorder="1" applyAlignment="1">
      <alignment horizontal="center" vertical="center"/>
    </xf>
    <xf numFmtId="0" fontId="88" fillId="38" borderId="25" xfId="0" applyFont="1" applyFill="1" applyBorder="1" applyAlignment="1">
      <alignment horizontal="center" vertical="center"/>
    </xf>
    <xf numFmtId="0" fontId="88" fillId="38" borderId="27" xfId="0" applyFont="1" applyFill="1" applyBorder="1" applyAlignment="1">
      <alignment horizontal="center" vertical="center"/>
    </xf>
    <xf numFmtId="0" fontId="88" fillId="38" borderId="28" xfId="0" applyFont="1" applyFill="1" applyBorder="1" applyAlignment="1">
      <alignment horizontal="center" vertical="center"/>
    </xf>
    <xf numFmtId="0" fontId="88" fillId="38" borderId="11" xfId="0" applyFont="1" applyFill="1" applyBorder="1" applyAlignment="1">
      <alignment horizontal="center"/>
    </xf>
    <xf numFmtId="0" fontId="88" fillId="38" borderId="12" xfId="0" applyFont="1" applyFill="1" applyBorder="1" applyAlignment="1">
      <alignment horizontal="center"/>
    </xf>
    <xf numFmtId="0" fontId="88" fillId="38" borderId="13" xfId="0" applyFont="1" applyFill="1" applyBorder="1" applyAlignment="1">
      <alignment horizontal="center"/>
    </xf>
    <xf numFmtId="2" fontId="88" fillId="38" borderId="11" xfId="0" applyNumberFormat="1" applyFont="1" applyFill="1" applyBorder="1" applyAlignment="1">
      <alignment horizontal="center" vertical="center" wrapText="1"/>
    </xf>
    <xf numFmtId="2" fontId="88" fillId="38" borderId="13" xfId="0" applyNumberFormat="1" applyFont="1" applyFill="1" applyBorder="1" applyAlignment="1">
      <alignment horizontal="center" vertical="center" wrapText="1"/>
    </xf>
    <xf numFmtId="0" fontId="91" fillId="0" borderId="11" xfId="0" applyFont="1" applyBorder="1" applyAlignment="1">
      <alignment horizontal="left" vertical="top" wrapText="1"/>
    </xf>
    <xf numFmtId="0" fontId="91" fillId="0" borderId="13" xfId="0" applyFont="1" applyBorder="1" applyAlignment="1">
      <alignment horizontal="left" vertical="top" wrapText="1"/>
    </xf>
    <xf numFmtId="0" fontId="90" fillId="0" borderId="11" xfId="0" applyFont="1" applyBorder="1" applyAlignment="1">
      <alignment horizontal="left" vertical="center"/>
    </xf>
    <xf numFmtId="0" fontId="90" fillId="0" borderId="13" xfId="0" applyFont="1" applyBorder="1" applyAlignment="1">
      <alignment horizontal="left" vertical="center"/>
    </xf>
    <xf numFmtId="0" fontId="88" fillId="38" borderId="9" xfId="0" applyFont="1" applyFill="1" applyBorder="1" applyAlignment="1">
      <alignment horizontal="center" vertical="center"/>
    </xf>
    <xf numFmtId="0" fontId="91" fillId="0" borderId="9" xfId="0" applyFont="1" applyBorder="1" applyAlignment="1">
      <alignment horizontal="left"/>
    </xf>
    <xf numFmtId="0" fontId="90" fillId="0" borderId="9" xfId="0" applyFont="1" applyBorder="1" applyAlignment="1">
      <alignment horizontal="left" vertical="top" wrapText="1"/>
    </xf>
    <xf numFmtId="2" fontId="88" fillId="38" borderId="14" xfId="0" applyNumberFormat="1" applyFont="1" applyFill="1" applyBorder="1" applyAlignment="1">
      <alignment horizontal="center" vertical="center" wrapText="1"/>
    </xf>
    <xf numFmtId="2" fontId="88" fillId="38" borderId="16" xfId="0" applyNumberFormat="1" applyFont="1" applyFill="1" applyBorder="1" applyAlignment="1">
      <alignment horizontal="center" vertical="center" wrapText="1"/>
    </xf>
    <xf numFmtId="0" fontId="91" fillId="0" borderId="12" xfId="0" applyFont="1" applyBorder="1" applyAlignment="1">
      <alignment horizontal="left"/>
    </xf>
    <xf numFmtId="166" fontId="91" fillId="0" borderId="11" xfId="3" applyNumberFormat="1" applyFont="1" applyFill="1" applyBorder="1" applyAlignment="1">
      <alignment horizontal="left" vertical="center" wrapText="1"/>
    </xf>
    <xf numFmtId="166" fontId="91" fillId="0" borderId="13" xfId="3" applyNumberFormat="1" applyFont="1" applyFill="1" applyBorder="1" applyAlignment="1">
      <alignment horizontal="left" vertical="center" wrapText="1"/>
    </xf>
    <xf numFmtId="0" fontId="91" fillId="0" borderId="11" xfId="0" quotePrefix="1" applyFont="1" applyBorder="1" applyAlignment="1">
      <alignment horizontal="left" vertical="top" wrapText="1"/>
    </xf>
    <xf numFmtId="0" fontId="91" fillId="0" borderId="13" xfId="0" quotePrefix="1" applyFont="1" applyBorder="1" applyAlignment="1">
      <alignment horizontal="left" vertical="top" wrapText="1"/>
    </xf>
    <xf numFmtId="3" fontId="88" fillId="38" borderId="11" xfId="0" applyNumberFormat="1" applyFont="1" applyFill="1" applyBorder="1" applyAlignment="1">
      <alignment horizontal="center" vertical="center" wrapText="1"/>
    </xf>
    <xf numFmtId="3" fontId="88" fillId="38" borderId="12" xfId="0" applyNumberFormat="1" applyFont="1" applyFill="1" applyBorder="1" applyAlignment="1">
      <alignment horizontal="center" vertical="center" wrapText="1"/>
    </xf>
    <xf numFmtId="3" fontId="88" fillId="38" borderId="13" xfId="0" applyNumberFormat="1" applyFont="1" applyFill="1" applyBorder="1" applyAlignment="1">
      <alignment horizontal="center" vertical="center" wrapText="1"/>
    </xf>
    <xf numFmtId="0" fontId="90" fillId="0" borderId="11" xfId="2" applyFont="1" applyBorder="1" applyAlignment="1">
      <alignment vertical="top" wrapText="1"/>
    </xf>
    <xf numFmtId="0" fontId="90" fillId="0" borderId="12" xfId="2" applyFont="1" applyBorder="1" applyAlignment="1">
      <alignment vertical="top" wrapText="1"/>
    </xf>
    <xf numFmtId="0" fontId="90" fillId="0" borderId="13" xfId="2" applyFont="1" applyBorder="1" applyAlignment="1">
      <alignment vertical="top" wrapText="1"/>
    </xf>
    <xf numFmtId="0" fontId="90" fillId="0" borderId="12" xfId="2" applyFont="1" applyBorder="1" applyAlignment="1">
      <alignment horizontal="left" vertical="top" wrapText="1"/>
    </xf>
    <xf numFmtId="0" fontId="99" fillId="38" borderId="11" xfId="0" applyFont="1" applyFill="1" applyBorder="1" applyAlignment="1">
      <alignment horizontal="left"/>
    </xf>
    <xf numFmtId="0" fontId="99" fillId="38" borderId="12" xfId="0" applyFont="1" applyFill="1" applyBorder="1" applyAlignment="1">
      <alignment horizontal="left"/>
    </xf>
    <xf numFmtId="0" fontId="99" fillId="38" borderId="13" xfId="0" applyFont="1" applyFill="1" applyBorder="1" applyAlignment="1">
      <alignment horizontal="left"/>
    </xf>
    <xf numFmtId="0" fontId="91" fillId="0" borderId="11" xfId="0" applyFont="1" applyBorder="1" applyAlignment="1">
      <alignment horizontal="left" vertical="center" wrapText="1"/>
    </xf>
    <xf numFmtId="0" fontId="91" fillId="0" borderId="13" xfId="0" applyFont="1" applyBorder="1" applyAlignment="1">
      <alignment horizontal="left" vertical="center" wrapText="1"/>
    </xf>
    <xf numFmtId="0" fontId="91" fillId="0" borderId="11" xfId="2" applyFont="1" applyBorder="1" applyAlignment="1">
      <alignment horizontal="left" vertical="top" wrapText="1"/>
    </xf>
    <xf numFmtId="0" fontId="91" fillId="0" borderId="13" xfId="2" applyFont="1" applyBorder="1" applyAlignment="1">
      <alignment horizontal="left" vertical="top" wrapText="1"/>
    </xf>
    <xf numFmtId="0" fontId="88" fillId="38" borderId="11" xfId="0" applyFont="1" applyFill="1" applyBorder="1" applyAlignment="1">
      <alignment horizontal="left" vertical="center" wrapText="1"/>
    </xf>
    <xf numFmtId="0" fontId="88" fillId="38" borderId="13" xfId="0" applyFont="1" applyFill="1" applyBorder="1" applyAlignment="1">
      <alignment horizontal="left" vertical="center" wrapText="1"/>
    </xf>
    <xf numFmtId="0" fontId="102" fillId="38" borderId="11" xfId="0" applyFont="1" applyFill="1" applyBorder="1" applyAlignment="1">
      <alignment horizontal="center" vertical="center" wrapText="1"/>
    </xf>
    <xf numFmtId="0" fontId="102" fillId="38" borderId="13" xfId="0" applyFont="1" applyFill="1" applyBorder="1" applyAlignment="1">
      <alignment horizontal="center" vertical="center" wrapText="1"/>
    </xf>
    <xf numFmtId="171" fontId="88" fillId="38" borderId="12" xfId="3" applyNumberFormat="1" applyFont="1" applyFill="1" applyBorder="1" applyAlignment="1">
      <alignment horizontal="center" vertical="top" wrapText="1"/>
    </xf>
    <xf numFmtId="171" fontId="88" fillId="38" borderId="13" xfId="3" applyNumberFormat="1" applyFont="1" applyFill="1" applyBorder="1" applyAlignment="1">
      <alignment horizontal="center" vertical="top" wrapText="1"/>
    </xf>
    <xf numFmtId="3" fontId="99" fillId="38" borderId="11" xfId="0" applyNumberFormat="1" applyFont="1" applyFill="1" applyBorder="1" applyAlignment="1">
      <alignment horizontal="center" vertical="center" wrapText="1"/>
    </xf>
    <xf numFmtId="3" fontId="99" fillId="38" borderId="12" xfId="0" applyNumberFormat="1" applyFont="1" applyFill="1" applyBorder="1" applyAlignment="1">
      <alignment horizontal="center" vertical="center" wrapText="1"/>
    </xf>
    <xf numFmtId="3" fontId="99" fillId="38" borderId="13" xfId="0" applyNumberFormat="1" applyFont="1" applyFill="1" applyBorder="1" applyAlignment="1">
      <alignment horizontal="center" vertical="center" wrapText="1"/>
    </xf>
    <xf numFmtId="3" fontId="99" fillId="38" borderId="11" xfId="0" applyNumberFormat="1" applyFont="1" applyFill="1" applyBorder="1" applyAlignment="1">
      <alignment horizontal="left" vertical="center" wrapText="1"/>
    </xf>
    <xf numFmtId="3" fontId="99" fillId="38" borderId="12" xfId="0" applyNumberFormat="1" applyFont="1" applyFill="1" applyBorder="1" applyAlignment="1">
      <alignment horizontal="left" vertical="center" wrapText="1"/>
    </xf>
    <xf numFmtId="3" fontId="99" fillId="38" borderId="13" xfId="0" applyNumberFormat="1" applyFont="1" applyFill="1" applyBorder="1" applyAlignment="1">
      <alignment horizontal="left" vertical="center" wrapText="1"/>
    </xf>
    <xf numFmtId="0" fontId="95" fillId="0" borderId="11" xfId="0" applyFont="1" applyBorder="1" applyAlignment="1">
      <alignment horizontal="left"/>
    </xf>
    <xf numFmtId="0" fontId="95" fillId="0" borderId="13" xfId="0" applyFont="1" applyBorder="1" applyAlignment="1">
      <alignment horizontal="left"/>
    </xf>
    <xf numFmtId="3" fontId="91" fillId="0" borderId="9" xfId="0" applyNumberFormat="1" applyFont="1" applyBorder="1" applyAlignment="1">
      <alignment horizontal="center" vertical="center" wrapText="1"/>
    </xf>
    <xf numFmtId="171" fontId="88" fillId="38" borderId="9" xfId="0" applyNumberFormat="1" applyFont="1" applyFill="1" applyBorder="1" applyAlignment="1">
      <alignment horizontal="center" vertical="center" wrapText="1"/>
    </xf>
    <xf numFmtId="0" fontId="90" fillId="0" borderId="11" xfId="0" applyFont="1" applyBorder="1" applyAlignment="1">
      <alignment horizontal="left" vertical="top" wrapText="1"/>
    </xf>
    <xf numFmtId="0" fontId="90" fillId="0" borderId="12" xfId="0" applyFont="1" applyBorder="1" applyAlignment="1">
      <alignment horizontal="left" vertical="top" wrapText="1"/>
    </xf>
    <xf numFmtId="0" fontId="90" fillId="0" borderId="13" xfId="0" applyFont="1" applyBorder="1" applyAlignment="1">
      <alignment horizontal="left" vertical="top" wrapText="1"/>
    </xf>
    <xf numFmtId="0" fontId="91" fillId="0" borderId="9" xfId="0" applyFont="1" applyBorder="1" applyAlignment="1">
      <alignment horizontal="left" vertical="center" wrapText="1"/>
    </xf>
    <xf numFmtId="0" fontId="91" fillId="0" borderId="11" xfId="0" applyFont="1" applyBorder="1" applyAlignment="1">
      <alignment horizontal="left" vertical="center"/>
    </xf>
    <xf numFmtId="0" fontId="91" fillId="0" borderId="13" xfId="0" applyFont="1" applyBorder="1" applyAlignment="1">
      <alignment horizontal="left" vertical="center"/>
    </xf>
    <xf numFmtId="0" fontId="90" fillId="0" borderId="0" xfId="0" applyFont="1" applyAlignment="1">
      <alignment horizontal="center"/>
    </xf>
    <xf numFmtId="0" fontId="90" fillId="0" borderId="0" xfId="0" applyFont="1" applyAlignment="1">
      <alignment horizontal="center" vertical="center" wrapText="1"/>
    </xf>
    <xf numFmtId="0" fontId="90" fillId="0" borderId="0" xfId="0" applyFont="1" applyAlignment="1">
      <alignment horizontal="left" vertical="top" wrapText="1"/>
    </xf>
    <xf numFmtId="0" fontId="95" fillId="0" borderId="11" xfId="0" applyFont="1" applyBorder="1" applyAlignment="1">
      <alignment horizontal="left" vertical="top" wrapText="1"/>
    </xf>
    <xf numFmtId="0" fontId="95" fillId="0" borderId="13" xfId="0" applyFont="1" applyBorder="1" applyAlignment="1">
      <alignment horizontal="left" vertical="top" wrapText="1"/>
    </xf>
    <xf numFmtId="0" fontId="90" fillId="0" borderId="0" xfId="0" applyFont="1" applyAlignment="1">
      <alignment horizontal="left" vertical="center" wrapText="1"/>
    </xf>
    <xf numFmtId="0" fontId="90" fillId="0" borderId="0" xfId="0" applyFont="1" applyAlignment="1">
      <alignment horizontal="left"/>
    </xf>
    <xf numFmtId="0" fontId="91" fillId="0" borderId="0" xfId="0" applyFont="1" applyAlignment="1">
      <alignment horizontal="left" vertical="top" wrapText="1"/>
    </xf>
    <xf numFmtId="0" fontId="141" fillId="0" borderId="0" xfId="0" applyFont="1" applyAlignment="1">
      <alignment horizontal="left" vertical="top" wrapText="1"/>
    </xf>
    <xf numFmtId="0" fontId="91" fillId="0" borderId="0" xfId="0" applyFont="1" applyAlignment="1">
      <alignment horizontal="justify" vertical="center" wrapText="1"/>
    </xf>
    <xf numFmtId="0" fontId="141" fillId="0" borderId="0" xfId="0" applyFont="1" applyAlignment="1">
      <alignment horizontal="left" vertical="center" wrapText="1"/>
    </xf>
    <xf numFmtId="0" fontId="91" fillId="0" borderId="12" xfId="0" applyFont="1" applyBorder="1" applyAlignment="1">
      <alignment horizontal="left" vertical="center" wrapText="1"/>
    </xf>
    <xf numFmtId="0" fontId="88" fillId="38" borderId="12" xfId="0" applyFont="1" applyFill="1" applyBorder="1" applyAlignment="1">
      <alignment horizontal="center" vertical="center" wrapText="1"/>
    </xf>
    <xf numFmtId="0" fontId="90" fillId="0" borderId="11" xfId="0" applyFont="1" applyBorder="1" applyAlignment="1">
      <alignment horizontal="center" vertical="top" wrapText="1"/>
    </xf>
    <xf numFmtId="0" fontId="90" fillId="0" borderId="13" xfId="0" applyFont="1" applyBorder="1" applyAlignment="1">
      <alignment horizontal="center" vertical="top" wrapText="1"/>
    </xf>
    <xf numFmtId="0" fontId="138" fillId="0" borderId="0" xfId="4" applyFont="1" applyAlignment="1">
      <alignment horizontal="center" vertical="top" wrapText="1"/>
    </xf>
    <xf numFmtId="0" fontId="91" fillId="0" borderId="0" xfId="0" applyFont="1" applyAlignment="1">
      <alignment horizontal="justify"/>
    </xf>
    <xf numFmtId="0" fontId="90" fillId="0" borderId="11" xfId="0" applyFont="1" applyBorder="1" applyAlignment="1">
      <alignment horizontal="left" vertical="center" wrapText="1"/>
    </xf>
    <xf numFmtId="0" fontId="90" fillId="0" borderId="13" xfId="0" applyFont="1" applyBorder="1" applyAlignment="1">
      <alignment horizontal="left" vertical="center" wrapText="1"/>
    </xf>
    <xf numFmtId="0" fontId="74" fillId="0" borderId="9" xfId="0" applyFont="1" applyBorder="1" applyAlignment="1">
      <alignment horizontal="left"/>
    </xf>
    <xf numFmtId="0" fontId="91" fillId="0" borderId="11" xfId="0" applyFont="1" applyBorder="1" applyAlignment="1">
      <alignment horizontal="center" vertical="top" wrapText="1"/>
    </xf>
    <xf numFmtId="0" fontId="91" fillId="0" borderId="13" xfId="0" applyFont="1" applyBorder="1" applyAlignment="1">
      <alignment horizontal="center" vertical="top" wrapText="1"/>
    </xf>
    <xf numFmtId="0" fontId="91" fillId="0" borderId="0" xfId="0" applyFont="1" applyAlignment="1">
      <alignment horizontal="left" wrapText="1"/>
    </xf>
    <xf numFmtId="0" fontId="88" fillId="38" borderId="9" xfId="0" applyFont="1" applyFill="1" applyBorder="1" applyAlignment="1">
      <alignment horizontal="center" vertical="center" wrapText="1"/>
    </xf>
    <xf numFmtId="171" fontId="88" fillId="38" borderId="11" xfId="0" applyNumberFormat="1" applyFont="1" applyFill="1" applyBorder="1" applyAlignment="1">
      <alignment horizontal="center" vertical="center" wrapText="1"/>
    </xf>
    <xf numFmtId="171" fontId="88" fillId="38" borderId="13" xfId="0" applyNumberFormat="1" applyFont="1" applyFill="1" applyBorder="1" applyAlignment="1">
      <alignment horizontal="center" vertical="center" wrapText="1"/>
    </xf>
    <xf numFmtId="0" fontId="88" fillId="38" borderId="10" xfId="0" applyFont="1" applyFill="1" applyBorder="1" applyAlignment="1">
      <alignment horizontal="center" vertical="center" wrapText="1"/>
    </xf>
    <xf numFmtId="0" fontId="88" fillId="38" borderId="25" xfId="0" applyFont="1" applyFill="1" applyBorder="1" applyAlignment="1">
      <alignment horizontal="center" vertical="center" wrapText="1"/>
    </xf>
    <xf numFmtId="0" fontId="88" fillId="38" borderId="27" xfId="0" applyFont="1" applyFill="1" applyBorder="1" applyAlignment="1">
      <alignment horizontal="center" vertical="center" wrapText="1"/>
    </xf>
    <xf numFmtId="0" fontId="88" fillId="38" borderId="28" xfId="0" applyFont="1" applyFill="1" applyBorder="1" applyAlignment="1">
      <alignment horizontal="center" vertical="center" wrapText="1"/>
    </xf>
    <xf numFmtId="2" fontId="90" fillId="0" borderId="9" xfId="0" applyNumberFormat="1" applyFont="1" applyBorder="1" applyAlignment="1">
      <alignment horizontal="center" vertical="center" wrapText="1"/>
    </xf>
    <xf numFmtId="2" fontId="88" fillId="38" borderId="12" xfId="0" applyNumberFormat="1" applyFont="1" applyFill="1" applyBorder="1" applyAlignment="1">
      <alignment horizontal="center" vertical="center" wrapText="1"/>
    </xf>
    <xf numFmtId="49" fontId="141" fillId="0" borderId="11" xfId="0" applyNumberFormat="1" applyFont="1" applyBorder="1" applyAlignment="1">
      <alignment horizontal="left" vertical="justify" wrapText="1"/>
    </xf>
    <xf numFmtId="49" fontId="141" fillId="0" borderId="12" xfId="0" applyNumberFormat="1" applyFont="1" applyBorder="1" applyAlignment="1">
      <alignment horizontal="left" vertical="justify" wrapText="1"/>
    </xf>
    <xf numFmtId="49" fontId="141" fillId="0" borderId="13" xfId="0" applyNumberFormat="1" applyFont="1" applyBorder="1" applyAlignment="1">
      <alignment horizontal="left" vertical="justify" wrapText="1"/>
    </xf>
  </cellXfs>
  <cellStyles count="2138">
    <cellStyle name="20% - Accent1" xfId="813" xr:uid="{00000000-0005-0000-0000-000000000000}"/>
    <cellStyle name="20% - Accent2" xfId="814" xr:uid="{00000000-0005-0000-0000-000001000000}"/>
    <cellStyle name="20% - Accent3" xfId="815" xr:uid="{00000000-0005-0000-0000-000002000000}"/>
    <cellStyle name="20% - Accent4" xfId="816" xr:uid="{00000000-0005-0000-0000-000003000000}"/>
    <cellStyle name="20% - Accent5" xfId="817" xr:uid="{00000000-0005-0000-0000-000004000000}"/>
    <cellStyle name="20% - Accent6" xfId="818" xr:uid="{00000000-0005-0000-0000-000005000000}"/>
    <cellStyle name="20% - Énfasis1" xfId="467" builtinId="30" customBuiltin="1"/>
    <cellStyle name="20% - Énfasis1 10" xfId="1188" xr:uid="{00000000-0005-0000-0000-000001000000}"/>
    <cellStyle name="20% - Énfasis1 11" xfId="1202" xr:uid="{00000000-0005-0000-0000-000002000000}"/>
    <cellStyle name="20% - Énfasis1 12" xfId="1216" xr:uid="{00000000-0005-0000-0000-000003000000}"/>
    <cellStyle name="20% - Énfasis1 13" xfId="1231" xr:uid="{00000000-0005-0000-0000-000004000000}"/>
    <cellStyle name="20% - Énfasis1 14" xfId="1246" xr:uid="{00000000-0005-0000-0000-000005000000}"/>
    <cellStyle name="20% - Énfasis1 15" xfId="1289" xr:uid="{00000000-0005-0000-0000-000006000000}"/>
    <cellStyle name="20% - Énfasis1 16" xfId="1049" xr:uid="{00000000-0005-0000-0000-000007000000}"/>
    <cellStyle name="20% - Énfasis1 17" xfId="1937" xr:uid="{389E7CC0-92F9-464D-B998-B85EF9A53EB8}"/>
    <cellStyle name="20% - Énfasis1 2" xfId="635" xr:uid="{00000000-0005-0000-0000-000074020000}"/>
    <cellStyle name="20% - Énfasis1 2 2" xfId="1306" xr:uid="{00000000-0005-0000-0000-000009000000}"/>
    <cellStyle name="20% - Énfasis1 2 3" xfId="1068" xr:uid="{00000000-0005-0000-0000-00000A000000}"/>
    <cellStyle name="20% - Énfasis1 2 4" xfId="988" xr:uid="{00000000-0005-0000-0000-000008000000}"/>
    <cellStyle name="20% - Énfasis1 3" xfId="1005" xr:uid="{00000000-0005-0000-0000-00000B000000}"/>
    <cellStyle name="20% - Énfasis1 3 2" xfId="1322" xr:uid="{00000000-0005-0000-0000-00000C000000}"/>
    <cellStyle name="20% - Énfasis1 3 3" xfId="1085" xr:uid="{00000000-0005-0000-0000-00000D000000}"/>
    <cellStyle name="20% - Énfasis1 4" xfId="1020" xr:uid="{00000000-0005-0000-0000-00000E000000}"/>
    <cellStyle name="20% - Énfasis1 4 2" xfId="1338" xr:uid="{00000000-0005-0000-0000-00000F000000}"/>
    <cellStyle name="20% - Énfasis1 4 3" xfId="1101" xr:uid="{00000000-0005-0000-0000-000010000000}"/>
    <cellStyle name="20% - Énfasis1 5" xfId="1036" xr:uid="{00000000-0005-0000-0000-000011000000}"/>
    <cellStyle name="20% - Énfasis1 5 2" xfId="1354" xr:uid="{00000000-0005-0000-0000-000012000000}"/>
    <cellStyle name="20% - Énfasis1 5 3" xfId="1118" xr:uid="{00000000-0005-0000-0000-000013000000}"/>
    <cellStyle name="20% - Énfasis1 6" xfId="1135" xr:uid="{00000000-0005-0000-0000-000014000000}"/>
    <cellStyle name="20% - Énfasis1 7" xfId="1148" xr:uid="{00000000-0005-0000-0000-000015000000}"/>
    <cellStyle name="20% - Énfasis1 8" xfId="1162" xr:uid="{00000000-0005-0000-0000-000016000000}"/>
    <cellStyle name="20% - Énfasis1 9" xfId="1175" xr:uid="{00000000-0005-0000-0000-000017000000}"/>
    <cellStyle name="20% - Énfasis2" xfId="470" builtinId="34" customBuiltin="1"/>
    <cellStyle name="20% - Énfasis2 10" xfId="1190" xr:uid="{00000000-0005-0000-0000-000019000000}"/>
    <cellStyle name="20% - Énfasis2 11" xfId="1204" xr:uid="{00000000-0005-0000-0000-00001A000000}"/>
    <cellStyle name="20% - Énfasis2 12" xfId="1218" xr:uid="{00000000-0005-0000-0000-00001B000000}"/>
    <cellStyle name="20% - Énfasis2 13" xfId="1233" xr:uid="{00000000-0005-0000-0000-00001C000000}"/>
    <cellStyle name="20% - Énfasis2 14" xfId="1248" xr:uid="{00000000-0005-0000-0000-00001D000000}"/>
    <cellStyle name="20% - Énfasis2 15" xfId="1290" xr:uid="{00000000-0005-0000-0000-00001E000000}"/>
    <cellStyle name="20% - Énfasis2 16" xfId="1051" xr:uid="{00000000-0005-0000-0000-00001F000000}"/>
    <cellStyle name="20% - Énfasis2 17" xfId="1940" xr:uid="{36069A2E-4074-4A4D-B09C-8B9F11FBD901}"/>
    <cellStyle name="20% - Énfasis2 2" xfId="639" xr:uid="{00000000-0005-0000-0000-000075020000}"/>
    <cellStyle name="20% - Énfasis2 2 2" xfId="1308" xr:uid="{00000000-0005-0000-0000-000021000000}"/>
    <cellStyle name="20% - Énfasis2 2 3" xfId="1070" xr:uid="{00000000-0005-0000-0000-000022000000}"/>
    <cellStyle name="20% - Énfasis2 2 4" xfId="990" xr:uid="{00000000-0005-0000-0000-000020000000}"/>
    <cellStyle name="20% - Énfasis2 3" xfId="1007" xr:uid="{00000000-0005-0000-0000-000023000000}"/>
    <cellStyle name="20% - Énfasis2 3 2" xfId="1324" xr:uid="{00000000-0005-0000-0000-000024000000}"/>
    <cellStyle name="20% - Énfasis2 3 3" xfId="1087" xr:uid="{00000000-0005-0000-0000-000025000000}"/>
    <cellStyle name="20% - Énfasis2 4" xfId="1022" xr:uid="{00000000-0005-0000-0000-000026000000}"/>
    <cellStyle name="20% - Énfasis2 4 2" xfId="1340" xr:uid="{00000000-0005-0000-0000-000027000000}"/>
    <cellStyle name="20% - Énfasis2 4 3" xfId="1103" xr:uid="{00000000-0005-0000-0000-000028000000}"/>
    <cellStyle name="20% - Énfasis2 5" xfId="1038" xr:uid="{00000000-0005-0000-0000-000029000000}"/>
    <cellStyle name="20% - Énfasis2 5 2" xfId="1356" xr:uid="{00000000-0005-0000-0000-00002A000000}"/>
    <cellStyle name="20% - Énfasis2 5 3" xfId="1120" xr:uid="{00000000-0005-0000-0000-00002B000000}"/>
    <cellStyle name="20% - Énfasis2 6" xfId="1137" xr:uid="{00000000-0005-0000-0000-00002C000000}"/>
    <cellStyle name="20% - Énfasis2 7" xfId="1150" xr:uid="{00000000-0005-0000-0000-00002D000000}"/>
    <cellStyle name="20% - Énfasis2 8" xfId="1164" xr:uid="{00000000-0005-0000-0000-00002E000000}"/>
    <cellStyle name="20% - Énfasis2 9" xfId="1177" xr:uid="{00000000-0005-0000-0000-00002F000000}"/>
    <cellStyle name="20% - Énfasis3" xfId="473" builtinId="38" customBuiltin="1"/>
    <cellStyle name="20% - Énfasis3 10" xfId="1192" xr:uid="{00000000-0005-0000-0000-000031000000}"/>
    <cellStyle name="20% - Énfasis3 11" xfId="1206" xr:uid="{00000000-0005-0000-0000-000032000000}"/>
    <cellStyle name="20% - Énfasis3 12" xfId="1220" xr:uid="{00000000-0005-0000-0000-000033000000}"/>
    <cellStyle name="20% - Énfasis3 13" xfId="1235" xr:uid="{00000000-0005-0000-0000-000034000000}"/>
    <cellStyle name="20% - Énfasis3 14" xfId="1250" xr:uid="{00000000-0005-0000-0000-000035000000}"/>
    <cellStyle name="20% - Énfasis3 15" xfId="1291" xr:uid="{00000000-0005-0000-0000-000036000000}"/>
    <cellStyle name="20% - Énfasis3 16" xfId="1053" xr:uid="{00000000-0005-0000-0000-000037000000}"/>
    <cellStyle name="20% - Énfasis3 17" xfId="1943" xr:uid="{B91C4655-488F-4616-B4ED-89590E42F7C4}"/>
    <cellStyle name="20% - Énfasis3 2" xfId="643" xr:uid="{00000000-0005-0000-0000-000076020000}"/>
    <cellStyle name="20% - Énfasis3 2 2" xfId="1310" xr:uid="{00000000-0005-0000-0000-000039000000}"/>
    <cellStyle name="20% - Énfasis3 2 3" xfId="1072" xr:uid="{00000000-0005-0000-0000-00003A000000}"/>
    <cellStyle name="20% - Énfasis3 2 4" xfId="992" xr:uid="{00000000-0005-0000-0000-000038000000}"/>
    <cellStyle name="20% - Énfasis3 3" xfId="1009" xr:uid="{00000000-0005-0000-0000-00003B000000}"/>
    <cellStyle name="20% - Énfasis3 3 2" xfId="1326" xr:uid="{00000000-0005-0000-0000-00003C000000}"/>
    <cellStyle name="20% - Énfasis3 3 3" xfId="1089" xr:uid="{00000000-0005-0000-0000-00003D000000}"/>
    <cellStyle name="20% - Énfasis3 4" xfId="1024" xr:uid="{00000000-0005-0000-0000-00003E000000}"/>
    <cellStyle name="20% - Énfasis3 4 2" xfId="1342" xr:uid="{00000000-0005-0000-0000-00003F000000}"/>
    <cellStyle name="20% - Énfasis3 4 3" xfId="1105" xr:uid="{00000000-0005-0000-0000-000040000000}"/>
    <cellStyle name="20% - Énfasis3 5" xfId="1040" xr:uid="{00000000-0005-0000-0000-000041000000}"/>
    <cellStyle name="20% - Énfasis3 5 2" xfId="1358" xr:uid="{00000000-0005-0000-0000-000042000000}"/>
    <cellStyle name="20% - Énfasis3 5 3" xfId="1122" xr:uid="{00000000-0005-0000-0000-000043000000}"/>
    <cellStyle name="20% - Énfasis3 6" xfId="1139" xr:uid="{00000000-0005-0000-0000-000044000000}"/>
    <cellStyle name="20% - Énfasis3 7" xfId="1152" xr:uid="{00000000-0005-0000-0000-000045000000}"/>
    <cellStyle name="20% - Énfasis3 8" xfId="1166" xr:uid="{00000000-0005-0000-0000-000046000000}"/>
    <cellStyle name="20% - Énfasis3 9" xfId="1179" xr:uid="{00000000-0005-0000-0000-000047000000}"/>
    <cellStyle name="20% - Énfasis4" xfId="476" builtinId="42" customBuiltin="1"/>
    <cellStyle name="20% - Énfasis4 10" xfId="1194" xr:uid="{00000000-0005-0000-0000-000049000000}"/>
    <cellStyle name="20% - Énfasis4 11" xfId="1208" xr:uid="{00000000-0005-0000-0000-00004A000000}"/>
    <cellStyle name="20% - Énfasis4 12" xfId="1222" xr:uid="{00000000-0005-0000-0000-00004B000000}"/>
    <cellStyle name="20% - Énfasis4 13" xfId="1237" xr:uid="{00000000-0005-0000-0000-00004C000000}"/>
    <cellStyle name="20% - Énfasis4 14" xfId="1252" xr:uid="{00000000-0005-0000-0000-00004D000000}"/>
    <cellStyle name="20% - Énfasis4 15" xfId="1292" xr:uid="{00000000-0005-0000-0000-00004E000000}"/>
    <cellStyle name="20% - Énfasis4 16" xfId="1055" xr:uid="{00000000-0005-0000-0000-00004F000000}"/>
    <cellStyle name="20% - Énfasis4 17" xfId="1946" xr:uid="{C9818F9D-040E-4F02-B954-59BD3A60CD99}"/>
    <cellStyle name="20% - Énfasis4 2" xfId="647" xr:uid="{00000000-0005-0000-0000-000077020000}"/>
    <cellStyle name="20% - Énfasis4 2 2" xfId="1312" xr:uid="{00000000-0005-0000-0000-000051000000}"/>
    <cellStyle name="20% - Énfasis4 2 3" xfId="1074" xr:uid="{00000000-0005-0000-0000-000052000000}"/>
    <cellStyle name="20% - Énfasis4 2 4" xfId="994" xr:uid="{00000000-0005-0000-0000-000050000000}"/>
    <cellStyle name="20% - Énfasis4 3" xfId="1011" xr:uid="{00000000-0005-0000-0000-000053000000}"/>
    <cellStyle name="20% - Énfasis4 3 2" xfId="1328" xr:uid="{00000000-0005-0000-0000-000054000000}"/>
    <cellStyle name="20% - Énfasis4 3 3" xfId="1091" xr:uid="{00000000-0005-0000-0000-000055000000}"/>
    <cellStyle name="20% - Énfasis4 4" xfId="1026" xr:uid="{00000000-0005-0000-0000-000056000000}"/>
    <cellStyle name="20% - Énfasis4 4 2" xfId="1344" xr:uid="{00000000-0005-0000-0000-000057000000}"/>
    <cellStyle name="20% - Énfasis4 4 3" xfId="1107" xr:uid="{00000000-0005-0000-0000-000058000000}"/>
    <cellStyle name="20% - Énfasis4 5" xfId="1042" xr:uid="{00000000-0005-0000-0000-000059000000}"/>
    <cellStyle name="20% - Énfasis4 5 2" xfId="1360" xr:uid="{00000000-0005-0000-0000-00005A000000}"/>
    <cellStyle name="20% - Énfasis4 5 3" xfId="1124" xr:uid="{00000000-0005-0000-0000-00005B000000}"/>
    <cellStyle name="20% - Énfasis4 6" xfId="1141" xr:uid="{00000000-0005-0000-0000-00005C000000}"/>
    <cellStyle name="20% - Énfasis4 7" xfId="1154" xr:uid="{00000000-0005-0000-0000-00005D000000}"/>
    <cellStyle name="20% - Énfasis4 8" xfId="1168" xr:uid="{00000000-0005-0000-0000-00005E000000}"/>
    <cellStyle name="20% - Énfasis4 9" xfId="1181" xr:uid="{00000000-0005-0000-0000-00005F000000}"/>
    <cellStyle name="20% - Énfasis5" xfId="479" builtinId="46" customBuiltin="1"/>
    <cellStyle name="20% - Énfasis5 10" xfId="1196" xr:uid="{00000000-0005-0000-0000-000061000000}"/>
    <cellStyle name="20% - Énfasis5 11" xfId="1210" xr:uid="{00000000-0005-0000-0000-000062000000}"/>
    <cellStyle name="20% - Énfasis5 12" xfId="1224" xr:uid="{00000000-0005-0000-0000-000063000000}"/>
    <cellStyle name="20% - Énfasis5 13" xfId="1239" xr:uid="{00000000-0005-0000-0000-000064000000}"/>
    <cellStyle name="20% - Énfasis5 14" xfId="1254" xr:uid="{00000000-0005-0000-0000-000065000000}"/>
    <cellStyle name="20% - Énfasis5 15" xfId="1293" xr:uid="{00000000-0005-0000-0000-000066000000}"/>
    <cellStyle name="20% - Énfasis5 16" xfId="1057" xr:uid="{00000000-0005-0000-0000-000067000000}"/>
    <cellStyle name="20% - Énfasis5 17" xfId="1949" xr:uid="{9CEA23CB-A5F2-4F7C-B7ED-D38D7ECEBED1}"/>
    <cellStyle name="20% - Énfasis5 2" xfId="651" xr:uid="{00000000-0005-0000-0000-000078020000}"/>
    <cellStyle name="20% - Énfasis5 2 2" xfId="1314" xr:uid="{00000000-0005-0000-0000-000069000000}"/>
    <cellStyle name="20% - Énfasis5 2 3" xfId="1076" xr:uid="{00000000-0005-0000-0000-00006A000000}"/>
    <cellStyle name="20% - Énfasis5 2 4" xfId="996" xr:uid="{00000000-0005-0000-0000-000068000000}"/>
    <cellStyle name="20% - Énfasis5 3" xfId="1013" xr:uid="{00000000-0005-0000-0000-00006B000000}"/>
    <cellStyle name="20% - Énfasis5 3 2" xfId="1330" xr:uid="{00000000-0005-0000-0000-00006C000000}"/>
    <cellStyle name="20% - Énfasis5 3 3" xfId="1093" xr:uid="{00000000-0005-0000-0000-00006D000000}"/>
    <cellStyle name="20% - Énfasis5 4" xfId="1028" xr:uid="{00000000-0005-0000-0000-00006E000000}"/>
    <cellStyle name="20% - Énfasis5 4 2" xfId="1346" xr:uid="{00000000-0005-0000-0000-00006F000000}"/>
    <cellStyle name="20% - Énfasis5 4 3" xfId="1109" xr:uid="{00000000-0005-0000-0000-000070000000}"/>
    <cellStyle name="20% - Énfasis5 5" xfId="1044" xr:uid="{00000000-0005-0000-0000-000071000000}"/>
    <cellStyle name="20% - Énfasis5 5 2" xfId="1362" xr:uid="{00000000-0005-0000-0000-000072000000}"/>
    <cellStyle name="20% - Énfasis5 5 3" xfId="1126" xr:uid="{00000000-0005-0000-0000-000073000000}"/>
    <cellStyle name="20% - Énfasis5 6" xfId="1143" xr:uid="{00000000-0005-0000-0000-000074000000}"/>
    <cellStyle name="20% - Énfasis5 7" xfId="1156" xr:uid="{00000000-0005-0000-0000-000075000000}"/>
    <cellStyle name="20% - Énfasis5 8" xfId="1170" xr:uid="{00000000-0005-0000-0000-000076000000}"/>
    <cellStyle name="20% - Énfasis5 9" xfId="1183" xr:uid="{00000000-0005-0000-0000-000077000000}"/>
    <cellStyle name="20% - Énfasis6" xfId="482" builtinId="50" customBuiltin="1"/>
    <cellStyle name="20% - Énfasis6 10" xfId="1198" xr:uid="{00000000-0005-0000-0000-000079000000}"/>
    <cellStyle name="20% - Énfasis6 11" xfId="1212" xr:uid="{00000000-0005-0000-0000-00007A000000}"/>
    <cellStyle name="20% - Énfasis6 12" xfId="1226" xr:uid="{00000000-0005-0000-0000-00007B000000}"/>
    <cellStyle name="20% - Énfasis6 13" xfId="1241" xr:uid="{00000000-0005-0000-0000-00007C000000}"/>
    <cellStyle name="20% - Énfasis6 14" xfId="1256" xr:uid="{00000000-0005-0000-0000-00007D000000}"/>
    <cellStyle name="20% - Énfasis6 15" xfId="1294" xr:uid="{00000000-0005-0000-0000-00007E000000}"/>
    <cellStyle name="20% - Énfasis6 16" xfId="1059" xr:uid="{00000000-0005-0000-0000-00007F000000}"/>
    <cellStyle name="20% - Énfasis6 17" xfId="1952" xr:uid="{75AB6665-9C6C-4AAC-9449-5624070F6098}"/>
    <cellStyle name="20% - Énfasis6 2" xfId="655" xr:uid="{00000000-0005-0000-0000-000079020000}"/>
    <cellStyle name="20% - Énfasis6 2 2" xfId="1316" xr:uid="{00000000-0005-0000-0000-000081000000}"/>
    <cellStyle name="20% - Énfasis6 2 3" xfId="1078" xr:uid="{00000000-0005-0000-0000-000082000000}"/>
    <cellStyle name="20% - Énfasis6 2 4" xfId="998" xr:uid="{00000000-0005-0000-0000-000080000000}"/>
    <cellStyle name="20% - Énfasis6 3" xfId="1015" xr:uid="{00000000-0005-0000-0000-000083000000}"/>
    <cellStyle name="20% - Énfasis6 3 2" xfId="1332" xr:uid="{00000000-0005-0000-0000-000084000000}"/>
    <cellStyle name="20% - Énfasis6 3 3" xfId="1095" xr:uid="{00000000-0005-0000-0000-000085000000}"/>
    <cellStyle name="20% - Énfasis6 4" xfId="1030" xr:uid="{00000000-0005-0000-0000-000086000000}"/>
    <cellStyle name="20% - Énfasis6 4 2" xfId="1348" xr:uid="{00000000-0005-0000-0000-000087000000}"/>
    <cellStyle name="20% - Énfasis6 4 3" xfId="1111" xr:uid="{00000000-0005-0000-0000-000088000000}"/>
    <cellStyle name="20% - Énfasis6 5" xfId="1046" xr:uid="{00000000-0005-0000-0000-000089000000}"/>
    <cellStyle name="20% - Énfasis6 5 2" xfId="1364" xr:uid="{00000000-0005-0000-0000-00008A000000}"/>
    <cellStyle name="20% - Énfasis6 5 3" xfId="1128" xr:uid="{00000000-0005-0000-0000-00008B000000}"/>
    <cellStyle name="20% - Énfasis6 6" xfId="1145" xr:uid="{00000000-0005-0000-0000-00008C000000}"/>
    <cellStyle name="20% - Énfasis6 7" xfId="1158" xr:uid="{00000000-0005-0000-0000-00008D000000}"/>
    <cellStyle name="20% - Énfasis6 8" xfId="1172" xr:uid="{00000000-0005-0000-0000-00008E000000}"/>
    <cellStyle name="20% - Énfasis6 9" xfId="1185" xr:uid="{00000000-0005-0000-0000-00008F000000}"/>
    <cellStyle name="40% - Accent1" xfId="819" xr:uid="{00000000-0005-0000-0000-000006000000}"/>
    <cellStyle name="40% - Accent2" xfId="820" xr:uid="{00000000-0005-0000-0000-000007000000}"/>
    <cellStyle name="40% - Accent3" xfId="821" xr:uid="{00000000-0005-0000-0000-000008000000}"/>
    <cellStyle name="40% - Accent4" xfId="822" xr:uid="{00000000-0005-0000-0000-000009000000}"/>
    <cellStyle name="40% - Accent5" xfId="823" xr:uid="{00000000-0005-0000-0000-00000A000000}"/>
    <cellStyle name="40% - Accent6" xfId="824" xr:uid="{00000000-0005-0000-0000-00000B000000}"/>
    <cellStyle name="40% - Énfasis1" xfId="468" builtinId="31" customBuiltin="1"/>
    <cellStyle name="40% - Énfasis1 10" xfId="1189" xr:uid="{00000000-0005-0000-0000-000091000000}"/>
    <cellStyle name="40% - Énfasis1 11" xfId="1203" xr:uid="{00000000-0005-0000-0000-000092000000}"/>
    <cellStyle name="40% - Énfasis1 12" xfId="1217" xr:uid="{00000000-0005-0000-0000-000093000000}"/>
    <cellStyle name="40% - Énfasis1 13" xfId="1232" xr:uid="{00000000-0005-0000-0000-000094000000}"/>
    <cellStyle name="40% - Énfasis1 14" xfId="1247" xr:uid="{00000000-0005-0000-0000-000095000000}"/>
    <cellStyle name="40% - Énfasis1 15" xfId="1295" xr:uid="{00000000-0005-0000-0000-000096000000}"/>
    <cellStyle name="40% - Énfasis1 16" xfId="1050" xr:uid="{00000000-0005-0000-0000-000097000000}"/>
    <cellStyle name="40% - Énfasis1 17" xfId="1938" xr:uid="{035978FB-84F7-4A0F-B290-CBBEB4087692}"/>
    <cellStyle name="40% - Énfasis1 2" xfId="636" xr:uid="{00000000-0005-0000-0000-00007A020000}"/>
    <cellStyle name="40% - Énfasis1 2 2" xfId="1307" xr:uid="{00000000-0005-0000-0000-000099000000}"/>
    <cellStyle name="40% - Énfasis1 2 3" xfId="1069" xr:uid="{00000000-0005-0000-0000-00009A000000}"/>
    <cellStyle name="40% - Énfasis1 2 4" xfId="989" xr:uid="{00000000-0005-0000-0000-000098000000}"/>
    <cellStyle name="40% - Énfasis1 3" xfId="1006" xr:uid="{00000000-0005-0000-0000-00009B000000}"/>
    <cellStyle name="40% - Énfasis1 3 2" xfId="1323" xr:uid="{00000000-0005-0000-0000-00009C000000}"/>
    <cellStyle name="40% - Énfasis1 3 3" xfId="1086" xr:uid="{00000000-0005-0000-0000-00009D000000}"/>
    <cellStyle name="40% - Énfasis1 4" xfId="1021" xr:uid="{00000000-0005-0000-0000-00009E000000}"/>
    <cellStyle name="40% - Énfasis1 4 2" xfId="1339" xr:uid="{00000000-0005-0000-0000-00009F000000}"/>
    <cellStyle name="40% - Énfasis1 4 3" xfId="1102" xr:uid="{00000000-0005-0000-0000-0000A0000000}"/>
    <cellStyle name="40% - Énfasis1 5" xfId="1037" xr:uid="{00000000-0005-0000-0000-0000A1000000}"/>
    <cellStyle name="40% - Énfasis1 5 2" xfId="1355" xr:uid="{00000000-0005-0000-0000-0000A2000000}"/>
    <cellStyle name="40% - Énfasis1 5 3" xfId="1119" xr:uid="{00000000-0005-0000-0000-0000A3000000}"/>
    <cellStyle name="40% - Énfasis1 6" xfId="1136" xr:uid="{00000000-0005-0000-0000-0000A4000000}"/>
    <cellStyle name="40% - Énfasis1 7" xfId="1149" xr:uid="{00000000-0005-0000-0000-0000A5000000}"/>
    <cellStyle name="40% - Énfasis1 8" xfId="1163" xr:uid="{00000000-0005-0000-0000-0000A6000000}"/>
    <cellStyle name="40% - Énfasis1 9" xfId="1176" xr:uid="{00000000-0005-0000-0000-0000A7000000}"/>
    <cellStyle name="40% - Énfasis2" xfId="471" builtinId="35" customBuiltin="1"/>
    <cellStyle name="40% - Énfasis2 10" xfId="1191" xr:uid="{00000000-0005-0000-0000-0000A9000000}"/>
    <cellStyle name="40% - Énfasis2 11" xfId="1205" xr:uid="{00000000-0005-0000-0000-0000AA000000}"/>
    <cellStyle name="40% - Énfasis2 12" xfId="1219" xr:uid="{00000000-0005-0000-0000-0000AB000000}"/>
    <cellStyle name="40% - Énfasis2 13" xfId="1234" xr:uid="{00000000-0005-0000-0000-0000AC000000}"/>
    <cellStyle name="40% - Énfasis2 14" xfId="1249" xr:uid="{00000000-0005-0000-0000-0000AD000000}"/>
    <cellStyle name="40% - Énfasis2 15" xfId="1296" xr:uid="{00000000-0005-0000-0000-0000AE000000}"/>
    <cellStyle name="40% - Énfasis2 16" xfId="1052" xr:uid="{00000000-0005-0000-0000-0000AF000000}"/>
    <cellStyle name="40% - Énfasis2 17" xfId="1941" xr:uid="{FD56FF17-5C14-4521-8ACA-774F30D5184E}"/>
    <cellStyle name="40% - Énfasis2 2" xfId="640" xr:uid="{00000000-0005-0000-0000-00007B020000}"/>
    <cellStyle name="40% - Énfasis2 2 2" xfId="1309" xr:uid="{00000000-0005-0000-0000-0000B1000000}"/>
    <cellStyle name="40% - Énfasis2 2 3" xfId="1071" xr:uid="{00000000-0005-0000-0000-0000B2000000}"/>
    <cellStyle name="40% - Énfasis2 2 4" xfId="991" xr:uid="{00000000-0005-0000-0000-0000B0000000}"/>
    <cellStyle name="40% - Énfasis2 3" xfId="1008" xr:uid="{00000000-0005-0000-0000-0000B3000000}"/>
    <cellStyle name="40% - Énfasis2 3 2" xfId="1325" xr:uid="{00000000-0005-0000-0000-0000B4000000}"/>
    <cellStyle name="40% - Énfasis2 3 3" xfId="1088" xr:uid="{00000000-0005-0000-0000-0000B5000000}"/>
    <cellStyle name="40% - Énfasis2 4" xfId="1023" xr:uid="{00000000-0005-0000-0000-0000B6000000}"/>
    <cellStyle name="40% - Énfasis2 4 2" xfId="1341" xr:uid="{00000000-0005-0000-0000-0000B7000000}"/>
    <cellStyle name="40% - Énfasis2 4 3" xfId="1104" xr:uid="{00000000-0005-0000-0000-0000B8000000}"/>
    <cellStyle name="40% - Énfasis2 5" xfId="1039" xr:uid="{00000000-0005-0000-0000-0000B9000000}"/>
    <cellStyle name="40% - Énfasis2 5 2" xfId="1357" xr:uid="{00000000-0005-0000-0000-0000BA000000}"/>
    <cellStyle name="40% - Énfasis2 5 3" xfId="1121" xr:uid="{00000000-0005-0000-0000-0000BB000000}"/>
    <cellStyle name="40% - Énfasis2 6" xfId="1138" xr:uid="{00000000-0005-0000-0000-0000BC000000}"/>
    <cellStyle name="40% - Énfasis2 7" xfId="1151" xr:uid="{00000000-0005-0000-0000-0000BD000000}"/>
    <cellStyle name="40% - Énfasis2 8" xfId="1165" xr:uid="{00000000-0005-0000-0000-0000BE000000}"/>
    <cellStyle name="40% - Énfasis2 9" xfId="1178" xr:uid="{00000000-0005-0000-0000-0000BF000000}"/>
    <cellStyle name="40% - Énfasis3" xfId="474" builtinId="39" customBuiltin="1"/>
    <cellStyle name="40% - Énfasis3 10" xfId="1193" xr:uid="{00000000-0005-0000-0000-0000C1000000}"/>
    <cellStyle name="40% - Énfasis3 11" xfId="1207" xr:uid="{00000000-0005-0000-0000-0000C2000000}"/>
    <cellStyle name="40% - Énfasis3 12" xfId="1221" xr:uid="{00000000-0005-0000-0000-0000C3000000}"/>
    <cellStyle name="40% - Énfasis3 13" xfId="1236" xr:uid="{00000000-0005-0000-0000-0000C4000000}"/>
    <cellStyle name="40% - Énfasis3 14" xfId="1251" xr:uid="{00000000-0005-0000-0000-0000C5000000}"/>
    <cellStyle name="40% - Énfasis3 15" xfId="1297" xr:uid="{00000000-0005-0000-0000-0000C6000000}"/>
    <cellStyle name="40% - Énfasis3 16" xfId="1054" xr:uid="{00000000-0005-0000-0000-0000C7000000}"/>
    <cellStyle name="40% - Énfasis3 17" xfId="1944" xr:uid="{0DCA54D3-5F8B-4624-9E80-4C2B6DA84599}"/>
    <cellStyle name="40% - Énfasis3 2" xfId="644" xr:uid="{00000000-0005-0000-0000-00007C020000}"/>
    <cellStyle name="40% - Énfasis3 2 2" xfId="1311" xr:uid="{00000000-0005-0000-0000-0000C9000000}"/>
    <cellStyle name="40% - Énfasis3 2 3" xfId="1073" xr:uid="{00000000-0005-0000-0000-0000CA000000}"/>
    <cellStyle name="40% - Énfasis3 2 4" xfId="993" xr:uid="{00000000-0005-0000-0000-0000C8000000}"/>
    <cellStyle name="40% - Énfasis3 3" xfId="1010" xr:uid="{00000000-0005-0000-0000-0000CB000000}"/>
    <cellStyle name="40% - Énfasis3 3 2" xfId="1327" xr:uid="{00000000-0005-0000-0000-0000CC000000}"/>
    <cellStyle name="40% - Énfasis3 3 3" xfId="1090" xr:uid="{00000000-0005-0000-0000-0000CD000000}"/>
    <cellStyle name="40% - Énfasis3 4" xfId="1025" xr:uid="{00000000-0005-0000-0000-0000CE000000}"/>
    <cellStyle name="40% - Énfasis3 4 2" xfId="1343" xr:uid="{00000000-0005-0000-0000-0000CF000000}"/>
    <cellStyle name="40% - Énfasis3 4 3" xfId="1106" xr:uid="{00000000-0005-0000-0000-0000D0000000}"/>
    <cellStyle name="40% - Énfasis3 5" xfId="1041" xr:uid="{00000000-0005-0000-0000-0000D1000000}"/>
    <cellStyle name="40% - Énfasis3 5 2" xfId="1359" xr:uid="{00000000-0005-0000-0000-0000D2000000}"/>
    <cellStyle name="40% - Énfasis3 5 3" xfId="1123" xr:uid="{00000000-0005-0000-0000-0000D3000000}"/>
    <cellStyle name="40% - Énfasis3 6" xfId="1140" xr:uid="{00000000-0005-0000-0000-0000D4000000}"/>
    <cellStyle name="40% - Énfasis3 7" xfId="1153" xr:uid="{00000000-0005-0000-0000-0000D5000000}"/>
    <cellStyle name="40% - Énfasis3 8" xfId="1167" xr:uid="{00000000-0005-0000-0000-0000D6000000}"/>
    <cellStyle name="40% - Énfasis3 9" xfId="1180" xr:uid="{00000000-0005-0000-0000-0000D7000000}"/>
    <cellStyle name="40% - Énfasis4" xfId="477" builtinId="43" customBuiltin="1"/>
    <cellStyle name="40% - Énfasis4 10" xfId="1195" xr:uid="{00000000-0005-0000-0000-0000D9000000}"/>
    <cellStyle name="40% - Énfasis4 11" xfId="1209" xr:uid="{00000000-0005-0000-0000-0000DA000000}"/>
    <cellStyle name="40% - Énfasis4 12" xfId="1223" xr:uid="{00000000-0005-0000-0000-0000DB000000}"/>
    <cellStyle name="40% - Énfasis4 13" xfId="1238" xr:uid="{00000000-0005-0000-0000-0000DC000000}"/>
    <cellStyle name="40% - Énfasis4 14" xfId="1253" xr:uid="{00000000-0005-0000-0000-0000DD000000}"/>
    <cellStyle name="40% - Énfasis4 15" xfId="1298" xr:uid="{00000000-0005-0000-0000-0000DE000000}"/>
    <cellStyle name="40% - Énfasis4 16" xfId="1056" xr:uid="{00000000-0005-0000-0000-0000DF000000}"/>
    <cellStyle name="40% - Énfasis4 17" xfId="1947" xr:uid="{969D5299-129D-4D3D-9694-B2C2B2BAEEFA}"/>
    <cellStyle name="40% - Énfasis4 2" xfId="648" xr:uid="{00000000-0005-0000-0000-00007D020000}"/>
    <cellStyle name="40% - Énfasis4 2 2" xfId="1313" xr:uid="{00000000-0005-0000-0000-0000E1000000}"/>
    <cellStyle name="40% - Énfasis4 2 3" xfId="1075" xr:uid="{00000000-0005-0000-0000-0000E2000000}"/>
    <cellStyle name="40% - Énfasis4 2 4" xfId="995" xr:uid="{00000000-0005-0000-0000-0000E0000000}"/>
    <cellStyle name="40% - Énfasis4 3" xfId="1012" xr:uid="{00000000-0005-0000-0000-0000E3000000}"/>
    <cellStyle name="40% - Énfasis4 3 2" xfId="1329" xr:uid="{00000000-0005-0000-0000-0000E4000000}"/>
    <cellStyle name="40% - Énfasis4 3 3" xfId="1092" xr:uid="{00000000-0005-0000-0000-0000E5000000}"/>
    <cellStyle name="40% - Énfasis4 4" xfId="1027" xr:uid="{00000000-0005-0000-0000-0000E6000000}"/>
    <cellStyle name="40% - Énfasis4 4 2" xfId="1345" xr:uid="{00000000-0005-0000-0000-0000E7000000}"/>
    <cellStyle name="40% - Énfasis4 4 3" xfId="1108" xr:uid="{00000000-0005-0000-0000-0000E8000000}"/>
    <cellStyle name="40% - Énfasis4 5" xfId="1043" xr:uid="{00000000-0005-0000-0000-0000E9000000}"/>
    <cellStyle name="40% - Énfasis4 5 2" xfId="1361" xr:uid="{00000000-0005-0000-0000-0000EA000000}"/>
    <cellStyle name="40% - Énfasis4 5 3" xfId="1125" xr:uid="{00000000-0005-0000-0000-0000EB000000}"/>
    <cellStyle name="40% - Énfasis4 6" xfId="1142" xr:uid="{00000000-0005-0000-0000-0000EC000000}"/>
    <cellStyle name="40% - Énfasis4 7" xfId="1155" xr:uid="{00000000-0005-0000-0000-0000ED000000}"/>
    <cellStyle name="40% - Énfasis4 8" xfId="1169" xr:uid="{00000000-0005-0000-0000-0000EE000000}"/>
    <cellStyle name="40% - Énfasis4 9" xfId="1182" xr:uid="{00000000-0005-0000-0000-0000EF000000}"/>
    <cellStyle name="40% - Énfasis5" xfId="480" builtinId="47" customBuiltin="1"/>
    <cellStyle name="40% - Énfasis5 10" xfId="1197" xr:uid="{00000000-0005-0000-0000-0000F1000000}"/>
    <cellStyle name="40% - Énfasis5 11" xfId="1211" xr:uid="{00000000-0005-0000-0000-0000F2000000}"/>
    <cellStyle name="40% - Énfasis5 12" xfId="1225" xr:uid="{00000000-0005-0000-0000-0000F3000000}"/>
    <cellStyle name="40% - Énfasis5 13" xfId="1240" xr:uid="{00000000-0005-0000-0000-0000F4000000}"/>
    <cellStyle name="40% - Énfasis5 14" xfId="1255" xr:uid="{00000000-0005-0000-0000-0000F5000000}"/>
    <cellStyle name="40% - Énfasis5 15" xfId="1299" xr:uid="{00000000-0005-0000-0000-0000F6000000}"/>
    <cellStyle name="40% - Énfasis5 16" xfId="1058" xr:uid="{00000000-0005-0000-0000-0000F7000000}"/>
    <cellStyle name="40% - Énfasis5 17" xfId="1950" xr:uid="{23F600BA-282F-46C5-AF50-7274BBDE9D18}"/>
    <cellStyle name="40% - Énfasis5 2" xfId="652" xr:uid="{00000000-0005-0000-0000-00007E020000}"/>
    <cellStyle name="40% - Énfasis5 2 2" xfId="1315" xr:uid="{00000000-0005-0000-0000-0000F9000000}"/>
    <cellStyle name="40% - Énfasis5 2 3" xfId="1077" xr:uid="{00000000-0005-0000-0000-0000FA000000}"/>
    <cellStyle name="40% - Énfasis5 2 4" xfId="997" xr:uid="{00000000-0005-0000-0000-0000F8000000}"/>
    <cellStyle name="40% - Énfasis5 3" xfId="1014" xr:uid="{00000000-0005-0000-0000-0000FB000000}"/>
    <cellStyle name="40% - Énfasis5 3 2" xfId="1331" xr:uid="{00000000-0005-0000-0000-0000FC000000}"/>
    <cellStyle name="40% - Énfasis5 3 3" xfId="1094" xr:uid="{00000000-0005-0000-0000-0000FD000000}"/>
    <cellStyle name="40% - Énfasis5 4" xfId="1029" xr:uid="{00000000-0005-0000-0000-0000FE000000}"/>
    <cellStyle name="40% - Énfasis5 4 2" xfId="1347" xr:uid="{00000000-0005-0000-0000-0000FF000000}"/>
    <cellStyle name="40% - Énfasis5 4 3" xfId="1110" xr:uid="{00000000-0005-0000-0000-000000010000}"/>
    <cellStyle name="40% - Énfasis5 5" xfId="1045" xr:uid="{00000000-0005-0000-0000-000001010000}"/>
    <cellStyle name="40% - Énfasis5 5 2" xfId="1363" xr:uid="{00000000-0005-0000-0000-000002010000}"/>
    <cellStyle name="40% - Énfasis5 5 3" xfId="1127" xr:uid="{00000000-0005-0000-0000-000003010000}"/>
    <cellStyle name="40% - Énfasis5 6" xfId="1144" xr:uid="{00000000-0005-0000-0000-000004010000}"/>
    <cellStyle name="40% - Énfasis5 7" xfId="1157" xr:uid="{00000000-0005-0000-0000-000005010000}"/>
    <cellStyle name="40% - Énfasis5 8" xfId="1171" xr:uid="{00000000-0005-0000-0000-000006010000}"/>
    <cellStyle name="40% - Énfasis5 9" xfId="1184" xr:uid="{00000000-0005-0000-0000-000007010000}"/>
    <cellStyle name="40% - Énfasis6" xfId="483" builtinId="51" customBuiltin="1"/>
    <cellStyle name="40% - Énfasis6 10" xfId="1199" xr:uid="{00000000-0005-0000-0000-000009010000}"/>
    <cellStyle name="40% - Énfasis6 11" xfId="1213" xr:uid="{00000000-0005-0000-0000-00000A010000}"/>
    <cellStyle name="40% - Énfasis6 12" xfId="1227" xr:uid="{00000000-0005-0000-0000-00000B010000}"/>
    <cellStyle name="40% - Énfasis6 13" xfId="1242" xr:uid="{00000000-0005-0000-0000-00000C010000}"/>
    <cellStyle name="40% - Énfasis6 14" xfId="1257" xr:uid="{00000000-0005-0000-0000-00000D010000}"/>
    <cellStyle name="40% - Énfasis6 15" xfId="1300" xr:uid="{00000000-0005-0000-0000-00000E010000}"/>
    <cellStyle name="40% - Énfasis6 16" xfId="1060" xr:uid="{00000000-0005-0000-0000-00000F010000}"/>
    <cellStyle name="40% - Énfasis6 17" xfId="1953" xr:uid="{EBCD0F96-DD02-4B1D-8B09-A5AE136E0499}"/>
    <cellStyle name="40% - Énfasis6 2" xfId="656" xr:uid="{00000000-0005-0000-0000-00007F020000}"/>
    <cellStyle name="40% - Énfasis6 2 2" xfId="1317" xr:uid="{00000000-0005-0000-0000-000011010000}"/>
    <cellStyle name="40% - Énfasis6 2 3" xfId="1079" xr:uid="{00000000-0005-0000-0000-000012010000}"/>
    <cellStyle name="40% - Énfasis6 2 4" xfId="999" xr:uid="{00000000-0005-0000-0000-000010010000}"/>
    <cellStyle name="40% - Énfasis6 3" xfId="1016" xr:uid="{00000000-0005-0000-0000-000013010000}"/>
    <cellStyle name="40% - Énfasis6 3 2" xfId="1333" xr:uid="{00000000-0005-0000-0000-000014010000}"/>
    <cellStyle name="40% - Énfasis6 3 3" xfId="1096" xr:uid="{00000000-0005-0000-0000-000015010000}"/>
    <cellStyle name="40% - Énfasis6 4" xfId="1031" xr:uid="{00000000-0005-0000-0000-000016010000}"/>
    <cellStyle name="40% - Énfasis6 4 2" xfId="1349" xr:uid="{00000000-0005-0000-0000-000017010000}"/>
    <cellStyle name="40% - Énfasis6 4 3" xfId="1112" xr:uid="{00000000-0005-0000-0000-000018010000}"/>
    <cellStyle name="40% - Énfasis6 5" xfId="1047" xr:uid="{00000000-0005-0000-0000-000019010000}"/>
    <cellStyle name="40% - Énfasis6 5 2" xfId="1365" xr:uid="{00000000-0005-0000-0000-00001A010000}"/>
    <cellStyle name="40% - Énfasis6 5 3" xfId="1129" xr:uid="{00000000-0005-0000-0000-00001B010000}"/>
    <cellStyle name="40% - Énfasis6 6" xfId="1146" xr:uid="{00000000-0005-0000-0000-00001C010000}"/>
    <cellStyle name="40% - Énfasis6 7" xfId="1159" xr:uid="{00000000-0005-0000-0000-00001D010000}"/>
    <cellStyle name="40% - Énfasis6 8" xfId="1173" xr:uid="{00000000-0005-0000-0000-00001E010000}"/>
    <cellStyle name="40% - Énfasis6 9" xfId="1186" xr:uid="{00000000-0005-0000-0000-00001F010000}"/>
    <cellStyle name="60% - Accent1" xfId="825" xr:uid="{00000000-0005-0000-0000-00000C000000}"/>
    <cellStyle name="60% - Accent2" xfId="826" xr:uid="{00000000-0005-0000-0000-00000D000000}"/>
    <cellStyle name="60% - Accent3" xfId="827" xr:uid="{00000000-0005-0000-0000-00000E000000}"/>
    <cellStyle name="60% - Accent4" xfId="828" xr:uid="{00000000-0005-0000-0000-00000F000000}"/>
    <cellStyle name="60% - Accent5" xfId="829" xr:uid="{00000000-0005-0000-0000-000010000000}"/>
    <cellStyle name="60% - Accent6" xfId="830" xr:uid="{00000000-0005-0000-0000-000011000000}"/>
    <cellStyle name="60% - Énfasis1 2" xfId="637" xr:uid="{00000000-0005-0000-0000-000080020000}"/>
    <cellStyle name="60% - Énfasis1 3" xfId="751" xr:uid="{00000000-0005-0000-0000-000005030000}"/>
    <cellStyle name="60% - Énfasis2 2" xfId="641" xr:uid="{00000000-0005-0000-0000-000081020000}"/>
    <cellStyle name="60% - Énfasis2 3" xfId="742" xr:uid="{00000000-0005-0000-0000-000006030000}"/>
    <cellStyle name="60% - Énfasis3 2" xfId="645" xr:uid="{00000000-0005-0000-0000-000082020000}"/>
    <cellStyle name="60% - Énfasis3 3" xfId="739" xr:uid="{00000000-0005-0000-0000-000007030000}"/>
    <cellStyle name="60% - Énfasis4 2" xfId="649" xr:uid="{00000000-0005-0000-0000-000083020000}"/>
    <cellStyle name="60% - Énfasis4 3" xfId="738" xr:uid="{00000000-0005-0000-0000-000008030000}"/>
    <cellStyle name="60% - Énfasis5 2" xfId="653" xr:uid="{00000000-0005-0000-0000-000084020000}"/>
    <cellStyle name="60% - Énfasis5 3" xfId="737" xr:uid="{00000000-0005-0000-0000-000009030000}"/>
    <cellStyle name="60% - Énfasis6 2" xfId="657" xr:uid="{00000000-0005-0000-0000-000085020000}"/>
    <cellStyle name="60% - Énfasis6 3" xfId="733" xr:uid="{00000000-0005-0000-0000-00000A030000}"/>
    <cellStyle name="Accent1" xfId="831" xr:uid="{00000000-0005-0000-0000-000012000000}"/>
    <cellStyle name="Accent2" xfId="832" xr:uid="{00000000-0005-0000-0000-000013000000}"/>
    <cellStyle name="Accent3" xfId="833" xr:uid="{00000000-0005-0000-0000-000014000000}"/>
    <cellStyle name="Accent4" xfId="834" xr:uid="{00000000-0005-0000-0000-000015000000}"/>
    <cellStyle name="Accent5" xfId="835" xr:uid="{00000000-0005-0000-0000-000016000000}"/>
    <cellStyle name="Accent6" xfId="836" xr:uid="{00000000-0005-0000-0000-000017000000}"/>
    <cellStyle name="Bad" xfId="837" xr:uid="{00000000-0005-0000-0000-000018000000}"/>
    <cellStyle name="Buena" xfId="852" xr:uid="{00000000-0005-0000-0000-000019000000}"/>
    <cellStyle name="Buena 2" xfId="838" xr:uid="{00000000-0005-0000-0000-00001A000000}"/>
    <cellStyle name="Bueno" xfId="455" builtinId="26" customBuiltin="1"/>
    <cellStyle name="Bueno 2" xfId="488" xr:uid="{00000000-0005-0000-0000-000086020000}"/>
    <cellStyle name="Bueno 3" xfId="1929" xr:uid="{E77445CD-A921-4D79-A810-31C96F6FE731}"/>
    <cellStyle name="Calculation" xfId="839" xr:uid="{00000000-0005-0000-0000-00001B000000}"/>
    <cellStyle name="Calculation 2" xfId="2119" xr:uid="{FE7D0D69-B383-4A7F-B7B2-F80655E0E0D9}"/>
    <cellStyle name="Calculation 3" xfId="2078" xr:uid="{CD337CA2-82A2-436B-B665-DC425A72ADB3}"/>
    <cellStyle name="Cálculo" xfId="459" builtinId="22" customBuiltin="1"/>
    <cellStyle name="Cálculo 2" xfId="627" xr:uid="{00000000-0005-0000-0000-000087020000}"/>
    <cellStyle name="Celda de comprobación" xfId="461" builtinId="23" customBuiltin="1"/>
    <cellStyle name="Celda de comprobación 2" xfId="629" xr:uid="{00000000-0005-0000-0000-000088020000}"/>
    <cellStyle name="Celda de comprobación 2 2" xfId="840" xr:uid="{00000000-0005-0000-0000-00001D000000}"/>
    <cellStyle name="Celda de comprobación 3" xfId="842" xr:uid="{00000000-0005-0000-0000-00001C000000}"/>
    <cellStyle name="Celda vinculada" xfId="460" builtinId="24" customBuiltin="1"/>
    <cellStyle name="Celda vinculada 2" xfId="628" xr:uid="{00000000-0005-0000-0000-000089020000}"/>
    <cellStyle name="Celda vinculada 2 2" xfId="841" xr:uid="{00000000-0005-0000-0000-00001F000000}"/>
    <cellStyle name="Celda vinculada 3" xfId="862" xr:uid="{00000000-0005-0000-0000-00001E000000}"/>
    <cellStyle name="Celda vinculada 4" xfId="1931" xr:uid="{845DE7FF-0080-433A-9A5A-B2D1F3B001C9}"/>
    <cellStyle name="Check Cell 2" xfId="843" xr:uid="{00000000-0005-0000-0000-000020000000}"/>
    <cellStyle name="Comma [0]" xfId="162" xr:uid="{00000000-0005-0000-0000-000000000000}"/>
    <cellStyle name="Comma [0] 2" xfId="623" xr:uid="{00000000-0005-0000-0000-000000000000}"/>
    <cellStyle name="Comma [0] 2 2" xfId="1370" xr:uid="{00000000-0005-0000-0000-00002A010000}"/>
    <cellStyle name="Comma [0] 2 3" xfId="1993" xr:uid="{BA6F5A70-4358-4072-A7D9-F7B429B087C2}"/>
    <cellStyle name="Comma 10" xfId="844" xr:uid="{00000000-0005-0000-0000-000021000000}"/>
    <cellStyle name="Comma 10 2" xfId="845" xr:uid="{00000000-0005-0000-0000-000022000000}"/>
    <cellStyle name="Comma 10 2 2" xfId="911" xr:uid="{83FBFD5F-F68F-4974-9449-DF5E555F198F}"/>
    <cellStyle name="Comma 10 2 2 2" xfId="947" xr:uid="{22A8379C-7002-4EF4-A949-EDA0DA723FC2}"/>
    <cellStyle name="Comma 10 2 2 3" xfId="958" xr:uid="{BF873D63-05D9-4002-B09F-29B30236F2AB}"/>
    <cellStyle name="Comma 10 2 3" xfId="2080" xr:uid="{E0E47937-E960-4C8B-8747-9A49F774510B}"/>
    <cellStyle name="Comma 10 3" xfId="910" xr:uid="{EAD1F3B0-9971-4B2D-AC40-ECD4CE2B8EF7}"/>
    <cellStyle name="Comma 10 3 2" xfId="946" xr:uid="{174C0763-9240-4BB9-B9DA-6F0407658878}"/>
    <cellStyle name="Comma 10 3 3" xfId="957" xr:uid="{C77B5C0F-2957-4996-B0A0-68F48A912997}"/>
    <cellStyle name="Comma 10 4" xfId="2079" xr:uid="{461445D2-019F-4785-966D-BB658D22EFEA}"/>
    <cellStyle name="Comma 13" xfId="667" xr:uid="{00000000-0005-0000-0000-000016000000}"/>
    <cellStyle name="Comma 13 2" xfId="686" xr:uid="{00000000-0005-0000-0000-000017000000}"/>
    <cellStyle name="Comma 13 2 2" xfId="2014" xr:uid="{214DED2F-ADD8-4CE9-8489-6A7B0AC0F5D8}"/>
    <cellStyle name="Comma 13 3" xfId="2000" xr:uid="{1F50FF15-26FC-4967-BDD4-41A7F40E7966}"/>
    <cellStyle name="Comma 2" xfId="100" xr:uid="{00000000-0005-0000-0000-000072000000}"/>
    <cellStyle name="Comma 2 2" xfId="673" xr:uid="{00000000-0005-0000-0000-000019000000}"/>
    <cellStyle name="Comma 2 2 2" xfId="691" xr:uid="{00000000-0005-0000-0000-00001A000000}"/>
    <cellStyle name="Comma 2 2 2 2" xfId="913" xr:uid="{0B7D00F4-749C-46BB-B601-1D18C0775FAF}"/>
    <cellStyle name="Comma 2 2 2 2 2" xfId="1558" xr:uid="{D56A27F9-AD9D-4A61-8CD9-EC20A052464B}"/>
    <cellStyle name="Comma 2 2 2 2 3" xfId="1516" xr:uid="{162B60A5-87B8-4A9F-AB51-984E48060346}"/>
    <cellStyle name="Comma 2 2 2 3" xfId="1524" xr:uid="{C3EE9A8E-E616-4A3C-99F1-6C936CAE7C6A}"/>
    <cellStyle name="Comma 2 2 2 4" xfId="1482" xr:uid="{19C1F235-22D2-4726-B118-423368D6BBF4}"/>
    <cellStyle name="Comma 2 2 2 5" xfId="2018" xr:uid="{5D5385A8-C53A-49F6-9D55-DFCA90B0DEEA}"/>
    <cellStyle name="Comma 2 2 3" xfId="847" xr:uid="{00000000-0005-0000-0000-000024000000}"/>
    <cellStyle name="Comma 2 2 3 2" xfId="1554" xr:uid="{3C4093D2-2C83-4BAC-8AEC-E1607B7B2D43}"/>
    <cellStyle name="Comma 2 2 3 3" xfId="1512" xr:uid="{38DAC0D3-7601-4E6A-B677-C44BA71ED018}"/>
    <cellStyle name="Comma 2 2 4" xfId="1520" xr:uid="{B51AB7F7-AC6D-4179-A85B-450FD85461B6}"/>
    <cellStyle name="Comma 2 2 5" xfId="1562" xr:uid="{9E6E3DD2-FC21-42ED-B12D-F89CFD2ABCA7}"/>
    <cellStyle name="Comma 2 2 6" xfId="1478" xr:uid="{01A49022-E2D5-45CB-B97A-B3C55B3D9668}"/>
    <cellStyle name="Comma 2 2 7" xfId="2005" xr:uid="{7BFD4807-BB8F-4459-A0CA-457FE058DA3D}"/>
    <cellStyle name="Comma 2 3" xfId="688" xr:uid="{00000000-0005-0000-0000-00001B000000}"/>
    <cellStyle name="Comma 2 3 2" xfId="912" xr:uid="{9193B358-507D-4E37-86BF-402777C71518}"/>
    <cellStyle name="Comma 2 3 3" xfId="2016" xr:uid="{A9B726E5-0E06-4EDE-89B9-1A365181DC7B}"/>
    <cellStyle name="Comma 2 4" xfId="670" xr:uid="{00000000-0005-0000-0000-00001C000000}"/>
    <cellStyle name="Comma 2 4 2" xfId="689" xr:uid="{00000000-0005-0000-0000-00001D000000}"/>
    <cellStyle name="Comma 2 4 2 2" xfId="2017" xr:uid="{B363BC18-606E-4AC5-B0AC-A2986E6DF75C}"/>
    <cellStyle name="Comma 2 4 3" xfId="2003" xr:uid="{C57B0AA6-6E21-4052-8405-536F381D275C}"/>
    <cellStyle name="Comma 2 5" xfId="772" xr:uid="{EFFBF99B-D33C-4056-B41D-BA4CCE3BD137}"/>
    <cellStyle name="Comma 2 5 2" xfId="2059" xr:uid="{ED5614BE-174E-4BB8-895B-5231402A7D34}"/>
    <cellStyle name="Comma 2 6" xfId="669" xr:uid="{00000000-0005-0000-0000-000018000000}"/>
    <cellStyle name="Comma 2 6 2" xfId="2002" xr:uid="{043B1A9B-28ED-440A-AF0B-DBCC10CE36B8}"/>
    <cellStyle name="Comma 2 7" xfId="846" xr:uid="{00000000-0005-0000-0000-000023000000}"/>
    <cellStyle name="Comma 3" xfId="163" xr:uid="{00000000-0005-0000-0000-000001000000}"/>
    <cellStyle name="Comma 3 2" xfId="267" xr:uid="{00000000-0005-0000-0000-000037010000}"/>
    <cellStyle name="Comma 4" xfId="666" xr:uid="{00000000-0005-0000-0000-00001E000000}"/>
    <cellStyle name="Comma 4 2" xfId="563" xr:uid="{00000000-0005-0000-0000-000001000000}"/>
    <cellStyle name="Comma 4 2 2" xfId="767" xr:uid="{EFC10F40-34EF-4918-B20A-ECFAC74F8D27}"/>
    <cellStyle name="Comma 4 2 2 2" xfId="2054" xr:uid="{E74E8E18-042A-42DE-9F77-01C29D7D114F}"/>
    <cellStyle name="Comma 4 2 3" xfId="745" xr:uid="{402D9B6D-EEE6-47CF-B885-0BE42E1F41BE}"/>
    <cellStyle name="Comma 4 2 3 2" xfId="2039" xr:uid="{57B848A5-680A-4E98-ACFF-E375C728783D}"/>
    <cellStyle name="Comma 4 2 4" xfId="685" xr:uid="{00000000-0005-0000-0000-00001F000000}"/>
    <cellStyle name="Comma 4 2 4 2" xfId="2013" xr:uid="{AA76D9FE-56DE-4487-AE0B-76AF25DCEAF7}"/>
    <cellStyle name="Comma 4 2 5" xfId="750" xr:uid="{00000000-0005-0000-0000-000000000000}"/>
    <cellStyle name="Comma 4 2 5 2" xfId="2043" xr:uid="{B13C2EA7-76CD-44A5-9182-F5AC6C2AB169}"/>
    <cellStyle name="Comma 4 2 6" xfId="1963" xr:uid="{1714D824-2C29-4233-8EB8-FF6A41734CB0}"/>
    <cellStyle name="Comma 4 3" xfId="1999" xr:uid="{BF2B4DB4-519C-4216-93BD-5A3A5917B195}"/>
    <cellStyle name="Comma_Comparativo 2004" xfId="101" xr:uid="{00000000-0005-0000-0000-000073000000}"/>
    <cellStyle name="Currency_HOJA DE TRABAJO" xfId="727" xr:uid="{98DED3AA-6D16-483C-863F-063FFDE2D24C}"/>
    <cellStyle name="Encabezado 1" xfId="451" builtinId="16" customBuiltin="1"/>
    <cellStyle name="Encabezado 1 2" xfId="580" xr:uid="{00000000-0005-0000-0000-000098020000}"/>
    <cellStyle name="Encabezado 1 3" xfId="1925" xr:uid="{60287888-7431-4CEF-906F-AD2B0EB7EAE5}"/>
    <cellStyle name="Encabezado 4" xfId="454" builtinId="19" customBuiltin="1"/>
    <cellStyle name="Encabezado 4 2" xfId="585" xr:uid="{00000000-0005-0000-0000-000099020000}"/>
    <cellStyle name="Encabezado 4 2 2" xfId="848" xr:uid="{00000000-0005-0000-0000-000027000000}"/>
    <cellStyle name="Encabezado 4 3" xfId="858" xr:uid="{00000000-0005-0000-0000-000026000000}"/>
    <cellStyle name="Encabezado 4 4" xfId="1928" xr:uid="{50334677-016F-49F9-9025-F2826EE6168D}"/>
    <cellStyle name="Énfasis1" xfId="466" builtinId="29" customBuiltin="1"/>
    <cellStyle name="Énfasis1 2" xfId="634" xr:uid="{00000000-0005-0000-0000-00009A020000}"/>
    <cellStyle name="Énfasis1 3" xfId="1936" xr:uid="{D2585F68-B19E-485F-8B17-B44A7CE957A7}"/>
    <cellStyle name="Énfasis2" xfId="469" builtinId="33" customBuiltin="1"/>
    <cellStyle name="Énfasis2 2" xfId="638" xr:uid="{00000000-0005-0000-0000-00009B020000}"/>
    <cellStyle name="Énfasis2 3" xfId="1939" xr:uid="{BB616F91-E3B8-424B-82DD-DA5A9BFCEB42}"/>
    <cellStyle name="Énfasis3" xfId="472" builtinId="37" customBuiltin="1"/>
    <cellStyle name="Énfasis3 2" xfId="642" xr:uid="{00000000-0005-0000-0000-00009C020000}"/>
    <cellStyle name="Énfasis3 3" xfId="1942" xr:uid="{3264B611-9669-4FF7-839C-DC074793B900}"/>
    <cellStyle name="Énfasis4" xfId="475" builtinId="41" customBuiltin="1"/>
    <cellStyle name="Énfasis4 2" xfId="646" xr:uid="{00000000-0005-0000-0000-00009D020000}"/>
    <cellStyle name="Énfasis4 3" xfId="1945" xr:uid="{B2C5CEC5-A772-4F88-8788-99B73EA16FA0}"/>
    <cellStyle name="Énfasis5" xfId="478" builtinId="45" customBuiltin="1"/>
    <cellStyle name="Énfasis5 2" xfId="650" xr:uid="{00000000-0005-0000-0000-00009E020000}"/>
    <cellStyle name="Énfasis5 3" xfId="1948" xr:uid="{7DC40263-D955-4D9C-AA17-446767517FD8}"/>
    <cellStyle name="Énfasis6" xfId="481" builtinId="49" customBuiltin="1"/>
    <cellStyle name="Énfasis6 2" xfId="654" xr:uid="{00000000-0005-0000-0000-00009F020000}"/>
    <cellStyle name="Énfasis6 3" xfId="1951" xr:uid="{1AE87BEB-1838-4B81-B8F3-0A4BA18CD98B}"/>
    <cellStyle name="Entrada" xfId="457" builtinId="20" customBuiltin="1"/>
    <cellStyle name="Entrada 2" xfId="625" xr:uid="{00000000-0005-0000-0000-0000A0020000}"/>
    <cellStyle name="Entrada 2 2" xfId="849" xr:uid="{00000000-0005-0000-0000-000029000000}"/>
    <cellStyle name="Entrada 2 2 2" xfId="2120" xr:uid="{39242042-18AE-470C-A395-5971DAC0B10F}"/>
    <cellStyle name="Entrada 2 2 3" xfId="2081" xr:uid="{6A22592B-45E7-4A0D-AAF6-B0B05B25D276}"/>
    <cellStyle name="Entrada 3" xfId="860" xr:uid="{00000000-0005-0000-0000-000028000000}"/>
    <cellStyle name="Entrada 3 2" xfId="2121" xr:uid="{71B89614-66FA-4A3B-BF80-003998C43829}"/>
    <cellStyle name="Entrada 3 3" xfId="2082" xr:uid="{70EF9D58-3B98-4CD2-97DC-7A8B9E186201}"/>
    <cellStyle name="Euro" xfId="850" xr:uid="{00000000-0005-0000-0000-00002A000000}"/>
    <cellStyle name="Euro 2" xfId="914" xr:uid="{F180E580-A6D7-45F6-A96E-D51C5EB5532C}"/>
    <cellStyle name="Euro 3" xfId="1371" xr:uid="{00000000-0005-0000-0000-000034010000}"/>
    <cellStyle name="Excel Built-in Comma" xfId="19" xr:uid="{00000000-0005-0000-0000-000000000000}"/>
    <cellStyle name="Excel Built-in Comma [0]" xfId="165" xr:uid="{00000000-0005-0000-0000-000003000000}"/>
    <cellStyle name="Excel Built-in Comma 2" xfId="164" xr:uid="{00000000-0005-0000-0000-000002000000}"/>
    <cellStyle name="Excel Built-in Normal" xfId="18" xr:uid="{00000000-0005-0000-0000-000001000000}"/>
    <cellStyle name="Excel Built-in Normal 2" xfId="268" xr:uid="{00000000-0005-0000-0000-000038010000}"/>
    <cellStyle name="Excel Built-in Normal 3" xfId="1263" xr:uid="{00000000-0005-0000-0000-000035010000}"/>
    <cellStyle name="Excel_BuiltIn_Comma 1" xfId="166" xr:uid="{00000000-0005-0000-0000-000004000000}"/>
    <cellStyle name="Explanatory Text" xfId="851" xr:uid="{00000000-0005-0000-0000-00002B000000}"/>
    <cellStyle name="Good 2" xfId="853" xr:uid="{00000000-0005-0000-0000-00002C000000}"/>
    <cellStyle name="Heading" xfId="167" xr:uid="{00000000-0005-0000-0000-000006000000}"/>
    <cellStyle name="Heading 1" xfId="168" xr:uid="{00000000-0005-0000-0000-000007000000}"/>
    <cellStyle name="Heading 1 2" xfId="855" xr:uid="{00000000-0005-0000-0000-00002E000000}"/>
    <cellStyle name="Heading 2" xfId="856" xr:uid="{00000000-0005-0000-0000-00002F000000}"/>
    <cellStyle name="Heading 3" xfId="857" xr:uid="{00000000-0005-0000-0000-000030000000}"/>
    <cellStyle name="Heading 4" xfId="854" xr:uid="{00000000-0005-0000-0000-00002D000000}"/>
    <cellStyle name="Heading 4 2" xfId="859" xr:uid="{00000000-0005-0000-0000-000031000000}"/>
    <cellStyle name="Heading1" xfId="169" xr:uid="{00000000-0005-0000-0000-000008000000}"/>
    <cellStyle name="Heading1 1" xfId="170" xr:uid="{00000000-0005-0000-0000-000009000000}"/>
    <cellStyle name="Heading1 2" xfId="171" xr:uid="{00000000-0005-0000-0000-00000A000000}"/>
    <cellStyle name="Hipervínculo" xfId="75" builtinId="8"/>
    <cellStyle name="Hipervínculo 2" xfId="22" xr:uid="{00000000-0005-0000-0000-000002000000}"/>
    <cellStyle name="Hipervínculo 2 2" xfId="621" xr:uid="{00000000-0005-0000-0000-000004000000}"/>
    <cellStyle name="Hipervínculo 2 3" xfId="698" xr:uid="{931D4E34-55D6-4E77-963D-AB33F18BC16B}"/>
    <cellStyle name="Hipervínculo 3" xfId="269" xr:uid="{00000000-0005-0000-0000-000039010000}"/>
    <cellStyle name="Hipervínculo 4" xfId="716" xr:uid="{00000000-0005-0000-0000-0000A1020000}"/>
    <cellStyle name="Hipervínculo 5" xfId="1468" xr:uid="{00000000-0005-0000-0000-0000C7050000}"/>
    <cellStyle name="Hyperlink 2" xfId="270" xr:uid="{00000000-0005-0000-0000-00003A010000}"/>
    <cellStyle name="Incorrecto" xfId="456" builtinId="27" customBuiltin="1"/>
    <cellStyle name="Incorrecto 2" xfId="622" xr:uid="{00000000-0005-0000-0000-0000A3020000}"/>
    <cellStyle name="Incorrecto 3" xfId="1930" xr:uid="{92BF7E17-7AA4-4F6C-B563-926A5102CD57}"/>
    <cellStyle name="Input 2" xfId="861" xr:uid="{00000000-0005-0000-0000-000032000000}"/>
    <cellStyle name="Input 2 2" xfId="2122" xr:uid="{FF0EB5F2-7135-4605-B902-E6177CD06662}"/>
    <cellStyle name="Input 2 3" xfId="2083" xr:uid="{3861F847-780B-4F8B-B691-0BF12D8B36E8}"/>
    <cellStyle name="Intermitente" xfId="785" xr:uid="{291B5DD6-96DB-46D5-942F-48552C574993}"/>
    <cellStyle name="Linked Cell 2" xfId="863" xr:uid="{00000000-0005-0000-0000-000033000000}"/>
    <cellStyle name="Millares" xfId="1" builtinId="3"/>
    <cellStyle name="Millares [0]" xfId="67" builtinId="6"/>
    <cellStyle name="Millares [0] 10" xfId="297" xr:uid="{00000000-0005-0000-0000-00003F010000}"/>
    <cellStyle name="Millares [0] 10 2" xfId="590" xr:uid="{00000000-0005-0000-0000-000007000000}"/>
    <cellStyle name="Millares [0] 10 2 2" xfId="1976" xr:uid="{FB8A2E69-7834-476D-97D8-FAC1AC7BC02E}"/>
    <cellStyle name="Millares [0] 10 3" xfId="1771" xr:uid="{F76ECAB0-A408-4F45-BF33-A2F0EAD9527D}"/>
    <cellStyle name="Millares [0] 11" xfId="593" xr:uid="{00000000-0005-0000-0000-000008000000}"/>
    <cellStyle name="Millares [0] 11 2" xfId="620" xr:uid="{00000000-0005-0000-0000-000009000000}"/>
    <cellStyle name="Millares [0] 11 2 2" xfId="1992" xr:uid="{008214D3-2630-4F38-B896-38A259468097}"/>
    <cellStyle name="Millares [0] 11 3" xfId="1979" xr:uid="{4106993A-B85C-4D07-9B75-95A8C5AC687D}"/>
    <cellStyle name="Millares [0] 12" xfId="486" xr:uid="{00000000-0005-0000-0000-0000F4010000}"/>
    <cellStyle name="Millares [0] 12 2" xfId="1955" xr:uid="{EB2B6BCF-B82A-43A9-A747-1C9E332B55AF}"/>
    <cellStyle name="Millares [0] 13" xfId="674" xr:uid="{00000000-0005-0000-0000-0000A5020000}"/>
    <cellStyle name="Millares [0] 13 2" xfId="2006" xr:uid="{1EC6441B-E816-452D-A14B-8A3FB74545E3}"/>
    <cellStyle name="Millares [0] 14" xfId="801" xr:uid="{00000000-0005-0000-0000-00002C030000}"/>
    <cellStyle name="Millares [0] 14 2" xfId="2076" xr:uid="{C397D9E2-B221-4643-A91F-0DAE5BF606A7}"/>
    <cellStyle name="Millares [0] 15" xfId="805" xr:uid="{00000000-0005-0000-0000-00002F030000}"/>
    <cellStyle name="Millares [0] 16" xfId="884" xr:uid="{00000000-0005-0000-0000-000039010000}"/>
    <cellStyle name="Millares [0] 17" xfId="1466" xr:uid="{00000000-0005-0000-0000-0000C5050000}"/>
    <cellStyle name="Millares [0] 17 2" xfId="2115" xr:uid="{AE2337E6-53DD-4D4C-898C-3448B5C4C88F}"/>
    <cellStyle name="Millares [0] 18" xfId="1476" xr:uid="{7BB52423-90AB-425D-B32D-994BEBADB9EE}"/>
    <cellStyle name="Millares [0] 18 2" xfId="1593" xr:uid="{36251049-F7E4-4E7D-AB91-C89268525591}"/>
    <cellStyle name="Millares [0] 19" xfId="1564" xr:uid="{D220FD35-30AE-4E50-B847-864D271D6E11}"/>
    <cellStyle name="Millares [0] 19 2" xfId="2128" xr:uid="{7A3A3753-D5FA-4527-A2AE-DEAE1E12E8E5}"/>
    <cellStyle name="Millares [0] 2" xfId="23" xr:uid="{00000000-0005-0000-0000-000005000000}"/>
    <cellStyle name="Millares [0] 2 10" xfId="730" xr:uid="{00000000-0005-0000-0000-000028000000}"/>
    <cellStyle name="Millares [0] 2 10 2" xfId="2034" xr:uid="{0814D97E-BAC2-4981-89E9-8327A24266BB}"/>
    <cellStyle name="Millares [0] 2 11" xfId="1062" xr:uid="{00000000-0005-0000-0000-00003A010000}"/>
    <cellStyle name="Millares [0] 2 12" xfId="1574" xr:uid="{B70A03EA-4C9B-4985-839C-831C531CEB81}"/>
    <cellStyle name="Millares [0] 2 2" xfId="81" xr:uid="{00000000-0005-0000-0000-000005000000}"/>
    <cellStyle name="Millares [0] 2 2 10" xfId="1477" xr:uid="{60C29FE5-BFFD-41CB-893D-D81BA520184A}"/>
    <cellStyle name="Millares [0] 2 2 11" xfId="1601" xr:uid="{85F3F222-4ACC-4001-9C94-2A9DD524EF8A}"/>
    <cellStyle name="Millares [0] 2 2 2" xfId="139" xr:uid="{00000000-0005-0000-0000-000005000000}"/>
    <cellStyle name="Millares [0] 2 2 2 2" xfId="357" xr:uid="{00000000-0005-0000-0000-000005000000}"/>
    <cellStyle name="Millares [0] 2 2 2 2 2" xfId="1557" xr:uid="{456F0E87-7F10-429F-BB6A-D649AA013A6A}"/>
    <cellStyle name="Millares [0] 2 2 2 2 3" xfId="1515" xr:uid="{B86C1C1F-D13E-4A2D-9DC9-AEAB4C556F78}"/>
    <cellStyle name="Millares [0] 2 2 2 2 4" xfId="1831" xr:uid="{27D40403-8845-463F-B2B5-61D33FBD6DEB}"/>
    <cellStyle name="Millares [0] 2 2 2 3" xfId="678" xr:uid="{00000000-0005-0000-0000-000030000000}"/>
    <cellStyle name="Millares [0] 2 2 2 3 2" xfId="1523" xr:uid="{E8CFC659-C5F1-476E-9A9A-0686C4B874E2}"/>
    <cellStyle name="Millares [0] 2 2 2 3 3" xfId="2009" xr:uid="{7D619708-5828-47D2-A65C-0784240EACB6}"/>
    <cellStyle name="Millares [0] 2 2 2 4" xfId="672" xr:uid="{01A3EA54-97F3-44B5-8FE8-D9DB95B74A1F}"/>
    <cellStyle name="Millares [0] 2 2 2 4 2" xfId="2004" xr:uid="{57F7863A-71F9-4E26-97A2-402E9A60B6D4}"/>
    <cellStyle name="Millares [0] 2 2 2 5" xfId="949" xr:uid="{20973A5F-F316-4EBB-8D20-7550A80D9101}"/>
    <cellStyle name="Millares [0] 2 2 2 6" xfId="1481" xr:uid="{F7685981-C4F2-4862-89A2-86CBDCA22D70}"/>
    <cellStyle name="Millares [0] 2 2 2 7" xfId="1653" xr:uid="{17F35A51-F6FF-4DD9-94E5-D275A15E5DF4}"/>
    <cellStyle name="Millares [0] 2 2 3" xfId="305" xr:uid="{00000000-0005-0000-0000-000005000000}"/>
    <cellStyle name="Millares [0] 2 2 3 2" xfId="960" xr:uid="{D30281E8-1289-48AE-A870-1844D5639860}"/>
    <cellStyle name="Millares [0] 2 2 3 2 2" xfId="1553" xr:uid="{4E4E2D39-F0A9-41DB-B715-3E3A788DE0C1}"/>
    <cellStyle name="Millares [0] 2 2 3 3" xfId="1511" xr:uid="{D49E250E-F027-4EA0-9C68-941F60A2F3EC}"/>
    <cellStyle name="Millares [0] 2 2 3 4" xfId="1779" xr:uid="{58D37B1D-DCFD-44FF-93A7-A106369AE5D6}"/>
    <cellStyle name="Millares [0] 2 2 4" xfId="594" xr:uid="{00000000-0005-0000-0000-00000B000000}"/>
    <cellStyle name="Millares [0] 2 2 4 2" xfId="1519" xr:uid="{465AB85A-B4AF-4CAE-A14A-E17DA9B870C3}"/>
    <cellStyle name="Millares [0] 2 2 4 3" xfId="1980" xr:uid="{CED9B086-327F-493A-B0A7-2CFFDA714590}"/>
    <cellStyle name="Millares [0] 2 2 5" xfId="660" xr:uid="{00000000-0005-0000-0000-00002F000000}"/>
    <cellStyle name="Millares [0] 2 2 5 2" xfId="1561" xr:uid="{D265018F-BB45-49C5-9405-6C4A26659811}"/>
    <cellStyle name="Millares [0] 2 2 5 3" xfId="1996" xr:uid="{BA3D8491-FBF2-46DE-835A-D8B0A921C3A9}"/>
    <cellStyle name="Millares [0] 2 2 6" xfId="592" xr:uid="{00000000-0005-0000-0000-00000C000000}"/>
    <cellStyle name="Millares [0] 2 2 6 2" xfId="608" xr:uid="{00000000-0005-0000-0000-00000D000000}"/>
    <cellStyle name="Millares [0] 2 2 6 2 2" xfId="1987" xr:uid="{4CF53BB3-696E-43B7-B668-03A5B3630E4A}"/>
    <cellStyle name="Millares [0] 2 2 6 3" xfId="1978" xr:uid="{AECE6408-595A-488F-A2AA-3CFC4FBA0F87}"/>
    <cellStyle name="Millares [0] 2 2 7" xfId="722" xr:uid="{00000000-0005-0000-0000-000029000000}"/>
    <cellStyle name="Millares [0] 2 2 7 2" xfId="2031" xr:uid="{6E6A8252-A1C8-453F-BE04-6D2FBEEB120A}"/>
    <cellStyle name="Millares [0] 2 2 8" xfId="917" xr:uid="{6C00584F-C304-4B8D-BD23-045948EA098C}"/>
    <cellStyle name="Millares [0] 2 2 9" xfId="1372" xr:uid="{00000000-0005-0000-0000-00003B010000}"/>
    <cellStyle name="Millares [0] 2 2 9 2" xfId="2105" xr:uid="{A9AFD969-68B8-497B-AFA4-0A3DC8B2BF4B}"/>
    <cellStyle name="Millares [0] 2 3" xfId="111" xr:uid="{00000000-0005-0000-0000-000005000000}"/>
    <cellStyle name="Millares [0] 2 3 2" xfId="329" xr:uid="{00000000-0005-0000-0000-000005000000}"/>
    <cellStyle name="Millares [0] 2 3 2 2" xfId="1527" xr:uid="{2D25FC41-1BBB-4F30-A3D2-0443D6627DDF}"/>
    <cellStyle name="Millares [0] 2 3 2 3" xfId="1803" xr:uid="{4F212EF0-F9CE-4940-9761-59EA736F7ADB}"/>
    <cellStyle name="Millares [0] 2 3 3" xfId="606" xr:uid="{00000000-0005-0000-0000-00000E000000}"/>
    <cellStyle name="Millares [0] 2 3 3 2" xfId="1985" xr:uid="{DC69A45F-0608-4A29-9ED1-C156F0B43DE1}"/>
    <cellStyle name="Millares [0] 2 3 4" xfId="701" xr:uid="{9CD4C902-266E-40B3-BED7-E981F8217213}"/>
    <cellStyle name="Millares [0] 2 3 4 2" xfId="2023" xr:uid="{00E2741D-9BBF-4606-820C-E16EC0C7004E}"/>
    <cellStyle name="Millares [0] 2 3 5" xfId="1485" xr:uid="{C84E405B-6CDC-4636-BFFC-3DE23447EF59}"/>
    <cellStyle name="Millares [0] 2 3 6" xfId="1625" xr:uid="{4464C1AB-299D-49B8-8047-EB03DE7EAFF3}"/>
    <cellStyle name="Millares [0] 2 4" xfId="172" xr:uid="{00000000-0005-0000-0000-00000B000000}"/>
    <cellStyle name="Millares [0] 2 4 2" xfId="591" xr:uid="{00000000-0005-0000-0000-00000F000000}"/>
    <cellStyle name="Millares [0] 2 4 2 2" xfId="1977" xr:uid="{3F0E5A02-5327-47B8-BF58-B93B05197FDC}"/>
    <cellStyle name="Millares [0] 2 4 3" xfId="756" xr:uid="{09CA0D56-DABF-40CC-9A54-DCBA873FFE11}"/>
    <cellStyle name="Millares [0] 2 4 3 2" xfId="2047" xr:uid="{726ADED0-7C8A-4A65-95E5-DA7BE8C05F88}"/>
    <cellStyle name="Millares [0] 2 5" xfId="206" xr:uid="{00000000-0005-0000-0000-000005000000}"/>
    <cellStyle name="Millares [0] 2 5 2" xfId="391" xr:uid="{00000000-0005-0000-0000-000005000000}"/>
    <cellStyle name="Millares [0] 2 5 2 2" xfId="1865" xr:uid="{59548B8B-894F-4B8D-B4EC-01E82E215549}"/>
    <cellStyle name="Millares [0] 2 5 3" xfId="1687" xr:uid="{C0A235D0-6E87-4AEB-96E7-0EBF62368013}"/>
    <cellStyle name="Millares [0] 2 6" xfId="235" xr:uid="{00000000-0005-0000-0000-000005000000}"/>
    <cellStyle name="Millares [0] 2 6 2" xfId="420" xr:uid="{00000000-0005-0000-0000-000005000000}"/>
    <cellStyle name="Millares [0] 2 6 2 2" xfId="1894" xr:uid="{8EE992F9-869D-48AA-B768-AA523480D2DB}"/>
    <cellStyle name="Millares [0] 2 6 3" xfId="1716" xr:uid="{16EA933F-EED5-4598-813F-86072604C39E}"/>
    <cellStyle name="Millares [0] 2 7" xfId="278" xr:uid="{00000000-0005-0000-0000-000005000000}"/>
    <cellStyle name="Millares [0] 2 7 2" xfId="1752" xr:uid="{DA422D4C-4F54-4D85-8754-986920470A2A}"/>
    <cellStyle name="Millares [0] 2 8" xfId="489" xr:uid="{00000000-0005-0000-0000-00000A000000}"/>
    <cellStyle name="Millares [0] 2 8 2" xfId="1956" xr:uid="{81F450CF-402C-4675-994F-628ECB6D408E}"/>
    <cellStyle name="Millares [0] 2 9" xfId="659" xr:uid="{00000000-0005-0000-0000-00002E000000}"/>
    <cellStyle name="Millares [0] 2 9 2" xfId="1995" xr:uid="{21B031B6-6A04-46D4-8378-25C00EDE03C8}"/>
    <cellStyle name="Millares [0] 20" xfId="1565" xr:uid="{0C0C0888-7153-4B59-8FFB-EC11B6402654}"/>
    <cellStyle name="Millares [0] 21" xfId="2137" xr:uid="{80B108FD-E92D-419B-BC96-54FBCB6B1FA2}"/>
    <cellStyle name="Millares [0] 3" xfId="70" xr:uid="{00000000-0005-0000-0000-000072000000}"/>
    <cellStyle name="Millares [0] 3 2" xfId="103" xr:uid="{00000000-0005-0000-0000-000075000000}"/>
    <cellStyle name="Millares [0] 3 2 2" xfId="595" xr:uid="{00000000-0005-0000-0000-000011000000}"/>
    <cellStyle name="Millares [0] 3 2 2 2" xfId="1559" xr:uid="{BA790EC8-F4D9-4E9B-9ACB-61BF490979DB}"/>
    <cellStyle name="Millares [0] 3 2 2 3" xfId="1517" xr:uid="{4FFC4902-93EE-495F-8651-CE3DEB697B85}"/>
    <cellStyle name="Millares [0] 3 2 2 4" xfId="1981" xr:uid="{0A6DDB4D-02CB-41A8-B383-3ABACF5D769C}"/>
    <cellStyle name="Millares [0] 3 2 3" xfId="679" xr:uid="{00000000-0005-0000-0000-000032000000}"/>
    <cellStyle name="Millares [0] 3 2 3 2" xfId="1525" xr:uid="{3B31B19A-A674-4A9E-B402-E100D48DA527}"/>
    <cellStyle name="Millares [0] 3 2 3 3" xfId="2010" xr:uid="{96DFA1FD-9A42-4710-BC34-6D5AA6046F4C}"/>
    <cellStyle name="Millares [0] 3 2 4" xfId="948" xr:uid="{177CC79C-C0B4-4202-B72A-C438472324FA}"/>
    <cellStyle name="Millares [0] 3 2 5" xfId="1483" xr:uid="{63830C85-A9F9-4335-BA7A-04A9B97B9365}"/>
    <cellStyle name="Millares [0] 3 3" xfId="132" xr:uid="{00000000-0005-0000-0000-000072000000}"/>
    <cellStyle name="Millares [0] 3 3 2" xfId="350" xr:uid="{00000000-0005-0000-0000-000072000000}"/>
    <cellStyle name="Millares [0] 3 3 2 2" xfId="1555" xr:uid="{EBC0719F-C251-4C6B-B9C5-B7FBE81D0CA7}"/>
    <cellStyle name="Millares [0] 3 3 2 3" xfId="1824" xr:uid="{0D74669F-FA02-44F6-BC1C-4A7296D9AFD2}"/>
    <cellStyle name="Millares [0] 3 3 3" xfId="749" xr:uid="{955E15BA-42A1-4A51-99DE-C7F51FF0273E}"/>
    <cellStyle name="Millares [0] 3 3 4" xfId="959" xr:uid="{1FE64268-1086-487E-955B-305B7C82889F}"/>
    <cellStyle name="Millares [0] 3 3 5" xfId="1513" xr:uid="{8AA1428F-E94E-4D5D-988F-ACEFD2551323}"/>
    <cellStyle name="Millares [0] 3 3 6" xfId="1646" xr:uid="{DC9D329A-280D-4434-A041-C7C7852E096C}"/>
    <cellStyle name="Millares [0] 3 4" xfId="298" xr:uid="{00000000-0005-0000-0000-000072000000}"/>
    <cellStyle name="Millares [0] 3 4 2" xfId="1521" xr:uid="{20D5D39E-A5A3-4CE3-8DEE-5D199887C4C1}"/>
    <cellStyle name="Millares [0] 3 4 3" xfId="1772" xr:uid="{4AE8A1E2-4976-47BC-A024-7FC6B2D46A75}"/>
    <cellStyle name="Millares [0] 3 5" xfId="570" xr:uid="{00000000-0005-0000-0000-000010000000}"/>
    <cellStyle name="Millares [0] 3 5 2" xfId="1563" xr:uid="{E233ECFD-B7BC-4751-8253-C8A1D274534F}"/>
    <cellStyle name="Millares [0] 3 6" xfId="916" xr:uid="{815F5293-BBC1-43A0-A5C8-5401FB24DBA7}"/>
    <cellStyle name="Millares [0] 3 7" xfId="1373" xr:uid="{00000000-0005-0000-0000-00003C010000}"/>
    <cellStyle name="Millares [0] 3 8" xfId="1479" xr:uid="{68F4E363-D58D-4109-9613-47349FC461FF}"/>
    <cellStyle name="Millares [0] 3 9" xfId="1594" xr:uid="{CDBA1DB9-460C-40FC-AF9B-405CAE82B799}"/>
    <cellStyle name="Millares [0] 4" xfId="74" xr:uid="{00000000-0005-0000-0000-000074000000}"/>
    <cellStyle name="Millares [0] 4 2" xfId="133" xr:uid="{00000000-0005-0000-0000-000074000000}"/>
    <cellStyle name="Millares [0] 4 2 2" xfId="351" xr:uid="{00000000-0005-0000-0000-000074000000}"/>
    <cellStyle name="Millares [0] 4 2 2 2" xfId="1556" xr:uid="{42FA3297-6CBD-423F-8E7E-4BF9D167FB39}"/>
    <cellStyle name="Millares [0] 4 2 2 3" xfId="1825" xr:uid="{7B15D757-5C40-4B43-8122-C057FA903CD0}"/>
    <cellStyle name="Millares [0] 4 2 3" xfId="603" xr:uid="{00000000-0005-0000-0000-000013000000}"/>
    <cellStyle name="Millares [0] 4 2 3 2" xfId="1984" xr:uid="{82AE5E3E-B87A-4992-A118-56D9065AFEE1}"/>
    <cellStyle name="Millares [0] 4 2 4" xfId="1514" xr:uid="{600E866D-9B99-4180-B988-FB2A2BCBD39F}"/>
    <cellStyle name="Millares [0] 4 2 5" xfId="1647" xr:uid="{02D365D7-D1DD-4333-8142-D9EA93E4124A}"/>
    <cellStyle name="Millares [0] 4 3" xfId="299" xr:uid="{00000000-0005-0000-0000-000074000000}"/>
    <cellStyle name="Millares [0] 4 3 2" xfId="709" xr:uid="{62E62FAF-4FE1-4ACC-A32B-DAC22B8221C3}"/>
    <cellStyle name="Millares [0] 4 3 2 2" xfId="2028" xr:uid="{A6ADB0FA-9BFB-4525-92D2-F644FD54F39C}"/>
    <cellStyle name="Millares [0] 4 3 3" xfId="1522" xr:uid="{754BC041-39CD-428F-9CEE-FF949457F40A}"/>
    <cellStyle name="Millares [0] 4 3 4" xfId="1773" xr:uid="{CE09CD0E-3D8F-409F-9997-C374D78A151B}"/>
    <cellStyle name="Millares [0] 4 4" xfId="499" xr:uid="{00000000-0005-0000-0000-000012000000}"/>
    <cellStyle name="Millares [0] 4 4 2" xfId="1960" xr:uid="{8280831A-C79C-4664-937C-89DCB0981A45}"/>
    <cellStyle name="Millares [0] 4 5" xfId="1480" xr:uid="{965E1B91-C88B-421A-A84D-02E3FE8CCD78}"/>
    <cellStyle name="Millares [0] 4 6" xfId="1595" xr:uid="{68F6B081-B422-43B5-BA50-E6CC0193F569}"/>
    <cellStyle name="Millares [0] 5" xfId="131" xr:uid="{00000000-0005-0000-0000-000098000000}"/>
    <cellStyle name="Millares [0] 5 2" xfId="349" xr:uid="{00000000-0005-0000-0000-000098000000}"/>
    <cellStyle name="Millares [0] 5 2 2" xfId="765" xr:uid="{4C6305AA-17FA-4E39-8B87-CFA2B4C03C66}"/>
    <cellStyle name="Millares [0] 5 2 2 2" xfId="2052" xr:uid="{85AABCA8-6BB9-4020-9DAE-3C489F39DAF7}"/>
    <cellStyle name="Millares [0] 5 2 3" xfId="1526" xr:uid="{42CA2EE5-1561-4FB4-9002-64B20AC99650}"/>
    <cellStyle name="Millares [0] 5 2 4" xfId="1823" xr:uid="{C2D00D86-B1FC-4089-803F-1B6AD0317074}"/>
    <cellStyle name="Millares [0] 5 3" xfId="587" xr:uid="{00000000-0005-0000-0000-000014000000}"/>
    <cellStyle name="Millares [0] 5 3 2" xfId="1974" xr:uid="{E39282E9-9E8D-4127-94E5-41095BE95C07}"/>
    <cellStyle name="Millares [0] 5 4" xfId="743" xr:uid="{8EF7375A-25F3-4599-BB4D-F18D4219FAC1}"/>
    <cellStyle name="Millares [0] 5 4 2" xfId="2037" xr:uid="{A7C46283-795E-47CC-8990-40277303FF69}"/>
    <cellStyle name="Millares [0] 5 5" xfId="1484" xr:uid="{E2B548AA-2384-48D5-A5FC-B4920FC2CD95}"/>
    <cellStyle name="Millares [0] 5 6" xfId="1566" xr:uid="{647C15A8-2D6A-4118-BC85-699622DBDADB}"/>
    <cellStyle name="Millares [0] 5 7" xfId="1645" xr:uid="{10044BAF-78FB-46E2-B515-DF336FE6AD33}"/>
    <cellStyle name="Millares [0] 6" xfId="158" xr:uid="{00000000-0005-0000-0000-0000CB000000}"/>
    <cellStyle name="Millares [0] 6 2" xfId="376" xr:uid="{00000000-0005-0000-0000-0000CB000000}"/>
    <cellStyle name="Millares [0] 6 2 2" xfId="782" xr:uid="{54224E3D-FDB0-4231-831A-99184D54135B}"/>
    <cellStyle name="Millares [0] 6 2 3" xfId="1552" xr:uid="{16111524-5D7F-4351-B320-13BB93A0EC9B}"/>
    <cellStyle name="Millares [0] 6 2 4" xfId="1850" xr:uid="{0AD331F4-E9A7-4543-A94B-61A16956C4B3}"/>
    <cellStyle name="Millares [0] 6 3" xfId="611" xr:uid="{00000000-0005-0000-0000-000015000000}"/>
    <cellStyle name="Millares [0] 6 3 2" xfId="1988" xr:uid="{2B83FE15-C2F3-417F-89C6-914245F0E36B}"/>
    <cellStyle name="Millares [0] 6 4" xfId="692" xr:uid="{00000000-0005-0000-0000-000036000000}"/>
    <cellStyle name="Millares [0] 6 4 2" xfId="2019" xr:uid="{56BC741F-7B9D-4766-963A-ADC5914419F6}"/>
    <cellStyle name="Millares [0] 6 5" xfId="1510" xr:uid="{68B45D51-1FE1-4FC0-B1ED-1DC818AB7000}"/>
    <cellStyle name="Millares [0] 6 6" xfId="1672" xr:uid="{6134F124-D359-49E0-B581-ACA7AC036A12}"/>
    <cellStyle name="Millares [0] 7" xfId="189" xr:uid="{00000000-0005-0000-0000-0000E6000000}"/>
    <cellStyle name="Millares [0] 7 2" xfId="380" xr:uid="{00000000-0005-0000-0000-0000E6000000}"/>
    <cellStyle name="Millares [0] 7 2 2" xfId="714" xr:uid="{AB8C8806-3A52-4E64-9A13-CF1654C9F5DF}"/>
    <cellStyle name="Millares [0] 7 2 2 2" xfId="2029" xr:uid="{19C85A21-B985-4A78-A6DA-27C113FE17DB}"/>
    <cellStyle name="Millares [0] 7 2 3" xfId="1854" xr:uid="{3B28B0C4-0B90-4B62-B428-C98540D60458}"/>
    <cellStyle name="Millares [0] 7 3" xfId="614" xr:uid="{00000000-0005-0000-0000-000016000000}"/>
    <cellStyle name="Millares [0] 7 3 2" xfId="1989" xr:uid="{577BF0A2-170F-48BE-8857-73EBC7165919}"/>
    <cellStyle name="Millares [0] 7 4" xfId="1518" xr:uid="{9DA57E2B-06AC-4D7D-AB31-6599B4681CAD}"/>
    <cellStyle name="Millares [0] 7 5" xfId="1676" xr:uid="{583729E1-B9C8-4FFD-83CA-17BB391394E0}"/>
    <cellStyle name="Millares [0] 8" xfId="226" xr:uid="{00000000-0005-0000-0000-0000F6000000}"/>
    <cellStyle name="Millares [0] 8 2" xfId="411" xr:uid="{00000000-0005-0000-0000-0000F6000000}"/>
    <cellStyle name="Millares [0] 8 2 2" xfId="1885" xr:uid="{FE2A3F7B-28DB-4545-B035-D2A286A3BF8E}"/>
    <cellStyle name="Millares [0] 8 3" xfId="618" xr:uid="{00000000-0005-0000-0000-000017000000}"/>
    <cellStyle name="Millares [0] 8 3 2" xfId="1990" xr:uid="{55739F13-06BF-424C-9DDA-10E2565705A3}"/>
    <cellStyle name="Millares [0] 8 4" xfId="1560" xr:uid="{46A842DC-6185-407D-B56E-FA72B7F012CA}"/>
    <cellStyle name="Millares [0] 8 5" xfId="1707" xr:uid="{C29BAE70-D1D8-4B1E-9E9F-F3E15524E26A}"/>
    <cellStyle name="Millares [0] 9" xfId="258" xr:uid="{00000000-0005-0000-0000-000013010000}"/>
    <cellStyle name="Millares [0] 9 2" xfId="443" xr:uid="{00000000-0005-0000-0000-000013010000}"/>
    <cellStyle name="Millares [0] 9 2 2" xfId="619" xr:uid="{00000000-0005-0000-0000-000019000000}"/>
    <cellStyle name="Millares [0] 9 2 2 2" xfId="1991" xr:uid="{E2FBB502-26D7-477B-BA97-D930AB039BDE}"/>
    <cellStyle name="Millares [0] 9 2 3" xfId="1917" xr:uid="{8FE309DF-4BF9-4BD6-A102-E46409C2B043}"/>
    <cellStyle name="Millares [0] 9 3" xfId="1739" xr:uid="{04A46FAC-A206-44BB-97C0-D48BEF212553}"/>
    <cellStyle name="Millares 10" xfId="5" xr:uid="{00000000-0005-0000-0000-000006000000}"/>
    <cellStyle name="Millares 10 10" xfId="1281" xr:uid="{00000000-0005-0000-0000-00003D010000}"/>
    <cellStyle name="Millares 10 11" xfId="1494" xr:uid="{5469B58E-7833-466F-BF2F-83CEA4FD4D05}"/>
    <cellStyle name="Millares 10 12" xfId="1571" xr:uid="{13C5F708-8E50-4416-A41F-E8F8E8055A70}"/>
    <cellStyle name="Millares 10 2" xfId="24" xr:uid="{00000000-0005-0000-0000-000007000000}"/>
    <cellStyle name="Millares 10 2 2" xfId="82" xr:uid="{00000000-0005-0000-0000-000007000000}"/>
    <cellStyle name="Millares 10 2 2 2" xfId="140" xr:uid="{00000000-0005-0000-0000-000007000000}"/>
    <cellStyle name="Millares 10 2 2 2 2" xfId="358" xr:uid="{00000000-0005-0000-0000-000007000000}"/>
    <cellStyle name="Millares 10 2 2 2 2 2" xfId="1832" xr:uid="{2EF44B3C-D085-4D0A-8A75-CFAA42206EC8}"/>
    <cellStyle name="Millares 10 2 2 2 3" xfId="1654" xr:uid="{EAE3D7A5-C01C-4EF3-BE32-213BEB828FDF}"/>
    <cellStyle name="Millares 10 2 2 3" xfId="306" xr:uid="{00000000-0005-0000-0000-000007000000}"/>
    <cellStyle name="Millares 10 2 2 3 2" xfId="1780" xr:uid="{8BA560CA-FFF3-4391-B776-5BA4F5F52E8F}"/>
    <cellStyle name="Millares 10 2 2 4" xfId="596" xr:uid="{00000000-0005-0000-0000-00001A000000}"/>
    <cellStyle name="Millares 10 2 2 4 2" xfId="1982" xr:uid="{82C4FC1A-2601-4DD9-8A9C-7D3CBF69B60D}"/>
    <cellStyle name="Millares 10 2 2 5" xfId="1602" xr:uid="{A06B5513-BAC4-4AFC-8603-EEEE0B0BE781}"/>
    <cellStyle name="Millares 10 2 3" xfId="112" xr:uid="{00000000-0005-0000-0000-000007000000}"/>
    <cellStyle name="Millares 10 2 3 2" xfId="330" xr:uid="{00000000-0005-0000-0000-000007000000}"/>
    <cellStyle name="Millares 10 2 3 2 2" xfId="1804" xr:uid="{9EB2258D-EAFC-4A21-AFBA-4D1C2033A814}"/>
    <cellStyle name="Millares 10 2 3 3" xfId="1626" xr:uid="{231339CC-7A27-4BCD-A16F-FFDCB7595B05}"/>
    <cellStyle name="Millares 10 2 4" xfId="207" xr:uid="{00000000-0005-0000-0000-000007000000}"/>
    <cellStyle name="Millares 10 2 4 2" xfId="392" xr:uid="{00000000-0005-0000-0000-000007000000}"/>
    <cellStyle name="Millares 10 2 4 2 2" xfId="1866" xr:uid="{BED9DD2C-A5BA-419C-A54C-85151D42E64F}"/>
    <cellStyle name="Millares 10 2 4 3" xfId="1688" xr:uid="{957C8728-B4A8-4DD5-88DC-99FB47FB8401}"/>
    <cellStyle name="Millares 10 2 5" xfId="236" xr:uid="{00000000-0005-0000-0000-000007000000}"/>
    <cellStyle name="Millares 10 2 5 2" xfId="421" xr:uid="{00000000-0005-0000-0000-000007000000}"/>
    <cellStyle name="Millares 10 2 5 2 2" xfId="1895" xr:uid="{EB357E00-038A-4CE0-9002-14AC11EFFFE5}"/>
    <cellStyle name="Millares 10 2 5 3" xfId="1717" xr:uid="{6D69BABD-491F-4197-8AA6-3338B4C9E6C8}"/>
    <cellStyle name="Millares 10 2 6" xfId="279" xr:uid="{00000000-0005-0000-0000-000007000000}"/>
    <cellStyle name="Millares 10 2 6 2" xfId="1753" xr:uid="{58CE206F-11A8-4595-9DF0-BADF01D110F8}"/>
    <cellStyle name="Millares 10 2 7" xfId="1536" xr:uid="{6DAB5D74-AA89-47A3-A208-4B5868228F7A}"/>
    <cellStyle name="Millares 10 2 8" xfId="1575" xr:uid="{796F090B-6E45-4936-8C27-BB36F120175E}"/>
    <cellStyle name="Millares 10 3" xfId="78" xr:uid="{00000000-0005-0000-0000-000006000000}"/>
    <cellStyle name="Millares 10 3 2" xfId="136" xr:uid="{00000000-0005-0000-0000-000006000000}"/>
    <cellStyle name="Millares 10 3 2 2" xfId="354" xr:uid="{00000000-0005-0000-0000-000006000000}"/>
    <cellStyle name="Millares 10 3 2 2 2" xfId="1828" xr:uid="{A82027A0-A29B-4A1D-93CD-A9997B810697}"/>
    <cellStyle name="Millares 10 3 2 3" xfId="1650" xr:uid="{F2178D00-65B5-4E9F-8724-6C306328461E}"/>
    <cellStyle name="Millares 10 3 3" xfId="302" xr:uid="{00000000-0005-0000-0000-000006000000}"/>
    <cellStyle name="Millares 10 3 3 2" xfId="1776" xr:uid="{1D10C4DC-FCAB-484D-BE90-5303A44FB4DC}"/>
    <cellStyle name="Millares 10 3 4" xfId="1598" xr:uid="{3E29075B-137D-4348-82B2-A7B0E185D0AA}"/>
    <cellStyle name="Millares 10 4" xfId="108" xr:uid="{00000000-0005-0000-0000-000006000000}"/>
    <cellStyle name="Millares 10 4 2" xfId="326" xr:uid="{00000000-0005-0000-0000-000006000000}"/>
    <cellStyle name="Millares 10 4 2 2" xfId="1800" xr:uid="{FD560B2E-18DE-4AF6-BC53-1EF70D35F552}"/>
    <cellStyle name="Millares 10 4 3" xfId="1622" xr:uid="{E6A7CD24-9876-4148-B463-A060121BB39A}"/>
    <cellStyle name="Millares 10 5" xfId="202" xr:uid="{00000000-0005-0000-0000-000006000000}"/>
    <cellStyle name="Millares 10 5 2" xfId="387" xr:uid="{00000000-0005-0000-0000-000006000000}"/>
    <cellStyle name="Millares 10 5 2 2" xfId="1861" xr:uid="{E8D1EBF8-72D4-4F26-861A-7D40C0A465FA}"/>
    <cellStyle name="Millares 10 5 3" xfId="1683" xr:uid="{A7E0E4C0-336F-4835-B63B-3E0913CD8F23}"/>
    <cellStyle name="Millares 10 6" xfId="231" xr:uid="{00000000-0005-0000-0000-000006000000}"/>
    <cellStyle name="Millares 10 6 2" xfId="416" xr:uid="{00000000-0005-0000-0000-000006000000}"/>
    <cellStyle name="Millares 10 6 2 2" xfId="1890" xr:uid="{8C8BCD4D-C392-4778-8BF3-553386A25BED}"/>
    <cellStyle name="Millares 10 6 3" xfId="1712" xr:uid="{FE24FF88-9E82-444C-AF97-8F6251BB6A3A}"/>
    <cellStyle name="Millares 10 7" xfId="275" xr:uid="{00000000-0005-0000-0000-000006000000}"/>
    <cellStyle name="Millares 10 7 2" xfId="1749" xr:uid="{40277F3C-F872-4351-BF6A-224EF23BF5FC}"/>
    <cellStyle name="Millares 10 8" xfId="663" xr:uid="{49B29B52-B7D9-4A7C-96DE-851D74077AAC}"/>
    <cellStyle name="Millares 10 8 2" xfId="1997" xr:uid="{0031ADCF-28FB-4F0A-A99D-E64D74F0D5A7}"/>
    <cellStyle name="Millares 10 9" xfId="944" xr:uid="{F1785DDF-B0CD-4622-BA40-FA446518F14C}"/>
    <cellStyle name="Millares 100 11" xfId="501" xr:uid="{00000000-0005-0000-0000-00001B000000}"/>
    <cellStyle name="Millares 100 11 2" xfId="766" xr:uid="{B2127B8F-005C-410A-ADD9-F34D4687B64F}"/>
    <cellStyle name="Millares 100 11 2 2" xfId="2053" xr:uid="{6A1BA0CC-1AE6-4DB3-8E55-51D07929630E}"/>
    <cellStyle name="Millares 100 11 3" xfId="725" xr:uid="{49A37FAC-62EB-443E-88CC-D02B1DDB15DB}"/>
    <cellStyle name="Millares 100 11 3 2" xfId="2033" xr:uid="{3930D322-13F0-4DE0-8B7E-D1CD2DB1B959}"/>
    <cellStyle name="Millares 100 11 4" xfId="706" xr:uid="{29594439-1CB9-4F16-8814-E192CB2D9BA0}"/>
    <cellStyle name="Millares 100 11 4 2" xfId="2025" xr:uid="{C3447A41-3A6F-4EB8-A9FD-3A353CEAC2D1}"/>
    <cellStyle name="Millares 100 11 5" xfId="1962" xr:uid="{ED4C4AA7-65F4-47CC-BBB2-B56269CA7AE1}"/>
    <cellStyle name="Millares 109" xfId="779" xr:uid="{EA6C5285-A06F-41D4-B2EF-45393673F66B}"/>
    <cellStyle name="Millares 11" xfId="25" xr:uid="{00000000-0005-0000-0000-000008000000}"/>
    <cellStyle name="Millares 11 10" xfId="1495" xr:uid="{8F2BDD38-0EEE-464B-A161-B5DABC10BF0C}"/>
    <cellStyle name="Millares 11 11" xfId="1576" xr:uid="{559AF2F4-B75E-4047-B090-AE6AEA3B2DBB}"/>
    <cellStyle name="Millares 11 2" xfId="83" xr:uid="{00000000-0005-0000-0000-000008000000}"/>
    <cellStyle name="Millares 11 2 2" xfId="141" xr:uid="{00000000-0005-0000-0000-000008000000}"/>
    <cellStyle name="Millares 11 2 2 2" xfId="359" xr:uid="{00000000-0005-0000-0000-000008000000}"/>
    <cellStyle name="Millares 11 2 2 2 2" xfId="1833" xr:uid="{0E5FD289-9454-470C-B551-9D126311A2CE}"/>
    <cellStyle name="Millares 11 2 2 3" xfId="1655" xr:uid="{F87BC599-2D65-4006-9FFC-BB71DCC56373}"/>
    <cellStyle name="Millares 11 2 3" xfId="307" xr:uid="{00000000-0005-0000-0000-000008000000}"/>
    <cellStyle name="Millares 11 2 3 2" xfId="1781" xr:uid="{CB670E33-2904-48A6-B457-79765F3A4D4E}"/>
    <cellStyle name="Millares 11 2 4" xfId="1537" xr:uid="{C7A997AE-8479-42C2-BEB9-8752B15B1940}"/>
    <cellStyle name="Millares 11 2 5" xfId="1603" xr:uid="{1E8C44F6-979A-4E0E-BCA0-ED172B785A62}"/>
    <cellStyle name="Millares 11 3" xfId="113" xr:uid="{00000000-0005-0000-0000-000008000000}"/>
    <cellStyle name="Millares 11 3 2" xfId="331" xr:uid="{00000000-0005-0000-0000-000008000000}"/>
    <cellStyle name="Millares 11 3 2 2" xfId="1805" xr:uid="{251991AC-C0FC-496A-A20B-64996516C088}"/>
    <cellStyle name="Millares 11 3 3" xfId="1627" xr:uid="{6A7A9782-F11D-4B51-93A2-C57C7B285892}"/>
    <cellStyle name="Millares 11 4" xfId="208" xr:uid="{00000000-0005-0000-0000-000008000000}"/>
    <cellStyle name="Millares 11 4 2" xfId="393" xr:uid="{00000000-0005-0000-0000-000008000000}"/>
    <cellStyle name="Millares 11 4 2 2" xfId="1867" xr:uid="{3D9542F1-11C6-4771-A60B-27A37B8551B0}"/>
    <cellStyle name="Millares 11 4 3" xfId="1689" xr:uid="{96D5EBE9-7D03-4001-A4FE-477DCCD72860}"/>
    <cellStyle name="Millares 11 5" xfId="237" xr:uid="{00000000-0005-0000-0000-000008000000}"/>
    <cellStyle name="Millares 11 5 2" xfId="422" xr:uid="{00000000-0005-0000-0000-000008000000}"/>
    <cellStyle name="Millares 11 5 2 2" xfId="1896" xr:uid="{8C58D47F-A02A-4E7A-8C3E-68FD60EAC4C5}"/>
    <cellStyle name="Millares 11 5 3" xfId="1718" xr:uid="{870DFD2D-E2F6-4657-BDA8-25F625642D6F}"/>
    <cellStyle name="Millares 11 6" xfId="280" xr:uid="{00000000-0005-0000-0000-000008000000}"/>
    <cellStyle name="Millares 11 6 2" xfId="1754" xr:uid="{34978C5C-5E8B-4462-A700-C2F6ACE3C0AA}"/>
    <cellStyle name="Millares 11 7" xfId="744" xr:uid="{B931DCD7-B8BC-4BA7-9DC3-B85FC3078488}"/>
    <cellStyle name="Millares 11 7 2" xfId="2038" xr:uid="{D2A03C7C-9AD9-4507-8690-6790E7D11769}"/>
    <cellStyle name="Millares 11 8" xfId="954" xr:uid="{CE5B10E3-A975-450A-B32D-A50747DCEF80}"/>
    <cellStyle name="Millares 11 9" xfId="1283" xr:uid="{00000000-0005-0000-0000-00003E010000}"/>
    <cellStyle name="Millares 111" xfId="781" xr:uid="{E27C65A4-F3B2-4B5F-B0D6-2DDE790D279E}"/>
    <cellStyle name="Millares 12" xfId="26" xr:uid="{00000000-0005-0000-0000-000009000000}"/>
    <cellStyle name="Millares 12 10" xfId="1496" xr:uid="{82810E9C-F293-4CBB-B2CF-5D377676BF80}"/>
    <cellStyle name="Millares 12 11" xfId="1577" xr:uid="{4B4C8663-26FF-49CD-9087-0D1F3BB90D21}"/>
    <cellStyle name="Millares 12 2" xfId="84" xr:uid="{00000000-0005-0000-0000-000009000000}"/>
    <cellStyle name="Millares 12 2 2" xfId="142" xr:uid="{00000000-0005-0000-0000-000009000000}"/>
    <cellStyle name="Millares 12 2 2 2" xfId="360" xr:uid="{00000000-0005-0000-0000-000009000000}"/>
    <cellStyle name="Millares 12 2 2 2 2" xfId="1834" xr:uid="{458B9FEF-8DBC-4211-B599-5038DBC60DDE}"/>
    <cellStyle name="Millares 12 2 2 3" xfId="1656" xr:uid="{97860B9E-4E87-419A-B210-AC6084EB6184}"/>
    <cellStyle name="Millares 12 2 3" xfId="308" xr:uid="{00000000-0005-0000-0000-000009000000}"/>
    <cellStyle name="Millares 12 2 3 2" xfId="1782" xr:uid="{8DEAB1C7-2C44-4A9E-B036-33F6363EAB93}"/>
    <cellStyle name="Millares 12 2 4" xfId="1538" xr:uid="{27B37C33-8F1D-4695-87A0-5CC77EC9D9F5}"/>
    <cellStyle name="Millares 12 2 5" xfId="1604" xr:uid="{3DA0B37B-17C1-41DC-B2B5-5FB409CC11C6}"/>
    <cellStyle name="Millares 12 3" xfId="114" xr:uid="{00000000-0005-0000-0000-000009000000}"/>
    <cellStyle name="Millares 12 3 2" xfId="332" xr:uid="{00000000-0005-0000-0000-000009000000}"/>
    <cellStyle name="Millares 12 3 2 2" xfId="1806" xr:uid="{7DC799E7-7E78-4995-B9B5-990BC311ECD3}"/>
    <cellStyle name="Millares 12 3 3" xfId="1628" xr:uid="{DC7C3B0A-9D45-4DB0-811C-6E150302F4D6}"/>
    <cellStyle name="Millares 12 4" xfId="209" xr:uid="{00000000-0005-0000-0000-000009000000}"/>
    <cellStyle name="Millares 12 4 2" xfId="394" xr:uid="{00000000-0005-0000-0000-000009000000}"/>
    <cellStyle name="Millares 12 4 2 2" xfId="1868" xr:uid="{DCA5D8E6-B944-40D1-845F-FED205325AD5}"/>
    <cellStyle name="Millares 12 4 3" xfId="1690" xr:uid="{BE130A96-4E15-4731-B506-F5FE95806499}"/>
    <cellStyle name="Millares 12 5" xfId="238" xr:uid="{00000000-0005-0000-0000-000009000000}"/>
    <cellStyle name="Millares 12 5 2" xfId="423" xr:uid="{00000000-0005-0000-0000-000009000000}"/>
    <cellStyle name="Millares 12 5 2 2" xfId="1897" xr:uid="{BEB4D87B-030A-4254-8ED8-39856D9C7B35}"/>
    <cellStyle name="Millares 12 5 3" xfId="1719" xr:uid="{B736B81F-27EF-42E8-B317-EFF0378ED227}"/>
    <cellStyle name="Millares 12 6" xfId="281" xr:uid="{00000000-0005-0000-0000-000009000000}"/>
    <cellStyle name="Millares 12 6 2" xfId="1755" xr:uid="{FFD7F445-F5E0-4084-B7AA-41832D838586}"/>
    <cellStyle name="Millares 12 7" xfId="740" xr:uid="{6F5E5D2F-66CF-4D1F-9E17-76533F43A769}"/>
    <cellStyle name="Millares 12 7 2" xfId="2036" xr:uid="{76947827-1DF5-4A8D-9CFC-BB1173DB4E40}"/>
    <cellStyle name="Millares 12 8" xfId="955" xr:uid="{1F558FC2-977E-4F12-86BA-3F3C93CE48F8}"/>
    <cellStyle name="Millares 12 9" xfId="1286" xr:uid="{00000000-0005-0000-0000-00003F010000}"/>
    <cellStyle name="Millares 13" xfId="27" xr:uid="{00000000-0005-0000-0000-00000A000000}"/>
    <cellStyle name="Millares 13 10" xfId="1497" xr:uid="{A9FFF910-609C-450F-8CB3-1A68BEB85627}"/>
    <cellStyle name="Millares 13 11" xfId="1578" xr:uid="{CEC29944-9E55-46AD-B1F2-1B9C7DF1CCA9}"/>
    <cellStyle name="Millares 13 2" xfId="85" xr:uid="{00000000-0005-0000-0000-00000A000000}"/>
    <cellStyle name="Millares 13 2 2" xfId="143" xr:uid="{00000000-0005-0000-0000-00000A000000}"/>
    <cellStyle name="Millares 13 2 2 2" xfId="361" xr:uid="{00000000-0005-0000-0000-00000A000000}"/>
    <cellStyle name="Millares 13 2 2 2 2" xfId="1835" xr:uid="{26DC3FA7-45E7-4786-ACD2-5CBA4AB150E8}"/>
    <cellStyle name="Millares 13 2 2 3" xfId="1657" xr:uid="{FE88A739-A4F1-49C9-8D86-E73B4241EBC6}"/>
    <cellStyle name="Millares 13 2 3" xfId="309" xr:uid="{00000000-0005-0000-0000-00000A000000}"/>
    <cellStyle name="Millares 13 2 3 2" xfId="1783" xr:uid="{C52E5439-2C14-4C1E-B776-06AE2C647E12}"/>
    <cellStyle name="Millares 13 2 4" xfId="1539" xr:uid="{3015346D-95DE-48EA-858E-1751C095DB67}"/>
    <cellStyle name="Millares 13 2 5" xfId="1605" xr:uid="{E5682FC0-E1BD-4F99-975A-B60F86CA1A45}"/>
    <cellStyle name="Millares 13 3" xfId="115" xr:uid="{00000000-0005-0000-0000-00000A000000}"/>
    <cellStyle name="Millares 13 3 2" xfId="333" xr:uid="{00000000-0005-0000-0000-00000A000000}"/>
    <cellStyle name="Millares 13 3 2 2" xfId="1807" xr:uid="{9341807D-DDF9-4D88-B496-5BD9B1D8494B}"/>
    <cellStyle name="Millares 13 3 3" xfId="1629" xr:uid="{EF71E325-ABF2-45EF-BB04-6633FD65F5D1}"/>
    <cellStyle name="Millares 13 4" xfId="210" xr:uid="{00000000-0005-0000-0000-00000A000000}"/>
    <cellStyle name="Millares 13 4 2" xfId="395" xr:uid="{00000000-0005-0000-0000-00000A000000}"/>
    <cellStyle name="Millares 13 4 2 2" xfId="1869" xr:uid="{FCEE479F-8DFA-454F-8C29-61B21E4CB3C4}"/>
    <cellStyle name="Millares 13 4 3" xfId="1691" xr:uid="{9CAED28B-3017-46A0-BC3E-ECBD7DAC6BEE}"/>
    <cellStyle name="Millares 13 5" xfId="239" xr:uid="{00000000-0005-0000-0000-00000A000000}"/>
    <cellStyle name="Millares 13 5 2" xfId="424" xr:uid="{00000000-0005-0000-0000-00000A000000}"/>
    <cellStyle name="Millares 13 5 2 2" xfId="1898" xr:uid="{43ED4227-DB64-4B40-9A1D-101BB42B324B}"/>
    <cellStyle name="Millares 13 5 3" xfId="1720" xr:uid="{BE9B985E-AC15-41DF-99A4-81F31D378FF9}"/>
    <cellStyle name="Millares 13 6" xfId="282" xr:uid="{00000000-0005-0000-0000-00000A000000}"/>
    <cellStyle name="Millares 13 6 2" xfId="1756" xr:uid="{9C9C171A-5DD2-429B-A10C-AFE84968F7B2}"/>
    <cellStyle name="Millares 13 7" xfId="786" xr:uid="{D5375CC9-05F4-42B1-8260-807E36EB79AD}"/>
    <cellStyle name="Millares 13 7 2" xfId="2064" xr:uid="{9517B216-C5C9-40A4-BC21-C4BE1E7E1DAB}"/>
    <cellStyle name="Millares 13 8" xfId="961" xr:uid="{D5C7B416-FF97-4CC0-9D35-F73931AD90B1}"/>
    <cellStyle name="Millares 13 9" xfId="1285" xr:uid="{00000000-0005-0000-0000-000040010000}"/>
    <cellStyle name="Millares 14" xfId="28" xr:uid="{00000000-0005-0000-0000-00000B000000}"/>
    <cellStyle name="Millares 14 10" xfId="1579" xr:uid="{3B2C1C0E-0F5E-4435-B5B8-52A8BA06E843}"/>
    <cellStyle name="Millares 14 2" xfId="86" xr:uid="{00000000-0005-0000-0000-00000B000000}"/>
    <cellStyle name="Millares 14 2 2" xfId="144" xr:uid="{00000000-0005-0000-0000-00000B000000}"/>
    <cellStyle name="Millares 14 2 2 2" xfId="362" xr:uid="{00000000-0005-0000-0000-00000B000000}"/>
    <cellStyle name="Millares 14 2 2 2 2" xfId="1836" xr:uid="{2FC438DA-022A-4738-B417-6A938950C171}"/>
    <cellStyle name="Millares 14 2 2 3" xfId="1658" xr:uid="{E2561BD0-D08B-4DC8-9936-2A51FEDCBBE3}"/>
    <cellStyle name="Millares 14 2 3" xfId="310" xr:uid="{00000000-0005-0000-0000-00000B000000}"/>
    <cellStyle name="Millares 14 2 3 2" xfId="1784" xr:uid="{C4983ED9-B4E6-4D49-A3FA-1DA7A70D0D91}"/>
    <cellStyle name="Millares 14 2 4" xfId="1540" xr:uid="{A6706AD2-057A-485C-8313-BFF53CAC0742}"/>
    <cellStyle name="Millares 14 2 5" xfId="1606" xr:uid="{0FA80003-C695-44A7-941C-B9904C44A60D}"/>
    <cellStyle name="Millares 14 3" xfId="116" xr:uid="{00000000-0005-0000-0000-00000B000000}"/>
    <cellStyle name="Millares 14 3 2" xfId="334" xr:uid="{00000000-0005-0000-0000-00000B000000}"/>
    <cellStyle name="Millares 14 3 2 2" xfId="1808" xr:uid="{C7EFF1EA-FB64-4B62-85EF-1C30D1D1237B}"/>
    <cellStyle name="Millares 14 3 3" xfId="1630" xr:uid="{EFABB336-6D80-4612-B3B5-05CCE72E336B}"/>
    <cellStyle name="Millares 14 4" xfId="211" xr:uid="{00000000-0005-0000-0000-00000B000000}"/>
    <cellStyle name="Millares 14 4 2" xfId="396" xr:uid="{00000000-0005-0000-0000-00000B000000}"/>
    <cellStyle name="Millares 14 4 2 2" xfId="1870" xr:uid="{EB253BE4-67D0-4385-B812-01ED67EF3108}"/>
    <cellStyle name="Millares 14 4 3" xfId="1692" xr:uid="{C15DCEEA-4B68-4B67-BBD5-ADDE9A5C8BF2}"/>
    <cellStyle name="Millares 14 5" xfId="240" xr:uid="{00000000-0005-0000-0000-00000B000000}"/>
    <cellStyle name="Millares 14 5 2" xfId="425" xr:uid="{00000000-0005-0000-0000-00000B000000}"/>
    <cellStyle name="Millares 14 5 2 2" xfId="1899" xr:uid="{126A79DD-C07B-4E20-99CE-3E5F447AF1DE}"/>
    <cellStyle name="Millares 14 5 3" xfId="1721" xr:uid="{C8BE3A5F-C387-40C0-BBDA-4E17FE5F7763}"/>
    <cellStyle name="Millares 14 6" xfId="283" xr:uid="{00000000-0005-0000-0000-00000B000000}"/>
    <cellStyle name="Millares 14 6 2" xfId="1757" xr:uid="{BE56AE04-BB92-4E63-BF58-DABA5ED44374}"/>
    <cellStyle name="Millares 14 7" xfId="787" xr:uid="{2A07394F-3CB5-467F-9B52-3250A219858B}"/>
    <cellStyle name="Millares 14 7 2" xfId="2065" xr:uid="{0D737C6D-83CF-4898-85DB-BE8CD6DB449A}"/>
    <cellStyle name="Millares 14 8" xfId="1287" xr:uid="{00000000-0005-0000-0000-000041010000}"/>
    <cellStyle name="Millares 14 9" xfId="1498" xr:uid="{339E53EB-F64B-423B-A4F9-D0EBD4C0B14B}"/>
    <cellStyle name="Millares 15" xfId="29" xr:uid="{00000000-0005-0000-0000-00000C000000}"/>
    <cellStyle name="Millares 15 10" xfId="1580" xr:uid="{0DBDBF23-4D0B-4BA3-B3A9-DA530CBCB6DF}"/>
    <cellStyle name="Millares 15 2" xfId="87" xr:uid="{00000000-0005-0000-0000-00000C000000}"/>
    <cellStyle name="Millares 15 2 2" xfId="145" xr:uid="{00000000-0005-0000-0000-00000C000000}"/>
    <cellStyle name="Millares 15 2 2 2" xfId="363" xr:uid="{00000000-0005-0000-0000-00000C000000}"/>
    <cellStyle name="Millares 15 2 2 2 2" xfId="1837" xr:uid="{4BEAAE39-A2E2-4E9B-B809-A587D2C296DE}"/>
    <cellStyle name="Millares 15 2 2 3" xfId="1659" xr:uid="{29671A3F-F996-4639-AF1B-A54CA5086069}"/>
    <cellStyle name="Millares 15 2 3" xfId="311" xr:uid="{00000000-0005-0000-0000-00000C000000}"/>
    <cellStyle name="Millares 15 2 3 2" xfId="1785" xr:uid="{C3BEDE3E-95AD-441C-A96C-604381DDCBD5}"/>
    <cellStyle name="Millares 15 2 4" xfId="1534" xr:uid="{100A214A-13B7-421F-B172-283938FEED27}"/>
    <cellStyle name="Millares 15 2 5" xfId="1607" xr:uid="{CD8961AF-58CB-4637-9F91-7291278F4C9B}"/>
    <cellStyle name="Millares 15 3" xfId="117" xr:uid="{00000000-0005-0000-0000-00000C000000}"/>
    <cellStyle name="Millares 15 3 2" xfId="335" xr:uid="{00000000-0005-0000-0000-00000C000000}"/>
    <cellStyle name="Millares 15 3 2 2" xfId="1809" xr:uid="{AA581A0D-1527-45E4-8357-6A4E9CC2707A}"/>
    <cellStyle name="Millares 15 3 3" xfId="1631" xr:uid="{A7A7ABB5-AB76-4A98-970A-50F92B5F64C0}"/>
    <cellStyle name="Millares 15 4" xfId="212" xr:uid="{00000000-0005-0000-0000-00000C000000}"/>
    <cellStyle name="Millares 15 4 2" xfId="397" xr:uid="{00000000-0005-0000-0000-00000C000000}"/>
    <cellStyle name="Millares 15 4 2 2" xfId="1871" xr:uid="{E304DCDE-74FA-4C91-B26E-6DB413544D47}"/>
    <cellStyle name="Millares 15 4 3" xfId="1693" xr:uid="{9B1298B9-7608-4C0D-A5AB-B650524B4147}"/>
    <cellStyle name="Millares 15 5" xfId="241" xr:uid="{00000000-0005-0000-0000-00000C000000}"/>
    <cellStyle name="Millares 15 5 2" xfId="426" xr:uid="{00000000-0005-0000-0000-00000C000000}"/>
    <cellStyle name="Millares 15 5 2 2" xfId="1900" xr:uid="{B3056157-20F6-41AB-B719-2991993A058A}"/>
    <cellStyle name="Millares 15 5 3" xfId="1722" xr:uid="{D2CD97C6-FB9F-4C47-9D27-537423EFC954}"/>
    <cellStyle name="Millares 15 6" xfId="284" xr:uid="{00000000-0005-0000-0000-00000C000000}"/>
    <cellStyle name="Millares 15 6 2" xfId="1758" xr:uid="{5CC8DE74-9EE5-47B0-88F6-1E9E8F6A7B94}"/>
    <cellStyle name="Millares 15 7" xfId="746" xr:uid="{985B8BE7-8808-42B5-8A44-79B93689998E}"/>
    <cellStyle name="Millares 15 7 2" xfId="2040" xr:uid="{BB6822B0-76AE-4D72-94B3-890EBC6DE4A5}"/>
    <cellStyle name="Millares 15 8" xfId="1288" xr:uid="{00000000-0005-0000-0000-000042010000}"/>
    <cellStyle name="Millares 15 9" xfId="1492" xr:uid="{F5E34019-7D39-4A0E-BFFA-0F281336FD88}"/>
    <cellStyle name="Millares 16" xfId="30" xr:uid="{00000000-0005-0000-0000-00000D000000}"/>
    <cellStyle name="Millares 16 10" xfId="1581" xr:uid="{5664FDB7-49E4-4D9E-9308-91B5C0E7F9A4}"/>
    <cellStyle name="Millares 16 2" xfId="88" xr:uid="{00000000-0005-0000-0000-00000D000000}"/>
    <cellStyle name="Millares 16 2 2" xfId="146" xr:uid="{00000000-0005-0000-0000-00000D000000}"/>
    <cellStyle name="Millares 16 2 2 2" xfId="364" xr:uid="{00000000-0005-0000-0000-00000D000000}"/>
    <cellStyle name="Millares 16 2 2 2 2" xfId="1838" xr:uid="{562D3566-039C-4E0A-A57E-F153DF9F2A03}"/>
    <cellStyle name="Millares 16 2 2 3" xfId="1660" xr:uid="{08B5D670-8695-41DD-9297-805A3EBB3127}"/>
    <cellStyle name="Millares 16 2 3" xfId="312" xr:uid="{00000000-0005-0000-0000-00000D000000}"/>
    <cellStyle name="Millares 16 2 3 2" xfId="1786" xr:uid="{03E10864-6707-4AB2-9442-6087F3A25BA2}"/>
    <cellStyle name="Millares 16 2 4" xfId="1532" xr:uid="{AAA2BC82-1CEB-4E91-BF08-A5F43BF1D05C}"/>
    <cellStyle name="Millares 16 2 5" xfId="1608" xr:uid="{88358161-BAC5-4665-B017-659B97DC3DF6}"/>
    <cellStyle name="Millares 16 3" xfId="118" xr:uid="{00000000-0005-0000-0000-00000D000000}"/>
    <cellStyle name="Millares 16 3 2" xfId="336" xr:uid="{00000000-0005-0000-0000-00000D000000}"/>
    <cellStyle name="Millares 16 3 2 2" xfId="1810" xr:uid="{47B1F6D6-A2B3-41F1-B59F-DE8F02C32B84}"/>
    <cellStyle name="Millares 16 3 3" xfId="1632" xr:uid="{E0B3C1AB-A4C8-467A-A9F9-1F155DC376EE}"/>
    <cellStyle name="Millares 16 4" xfId="213" xr:uid="{00000000-0005-0000-0000-00000D000000}"/>
    <cellStyle name="Millares 16 4 2" xfId="398" xr:uid="{00000000-0005-0000-0000-00000D000000}"/>
    <cellStyle name="Millares 16 4 2 2" xfId="1872" xr:uid="{905688A4-1937-40F8-AAC5-A4D873BD03B6}"/>
    <cellStyle name="Millares 16 4 3" xfId="1694" xr:uid="{51C105F0-C9BC-4356-9115-D4E3AA728801}"/>
    <cellStyle name="Millares 16 5" xfId="242" xr:uid="{00000000-0005-0000-0000-00000D000000}"/>
    <cellStyle name="Millares 16 5 2" xfId="427" xr:uid="{00000000-0005-0000-0000-00000D000000}"/>
    <cellStyle name="Millares 16 5 2 2" xfId="1901" xr:uid="{79BB132B-67B1-413A-A572-3937BC26BA89}"/>
    <cellStyle name="Millares 16 5 3" xfId="1723" xr:uid="{82B8CF04-4C87-4E02-B642-67AAD68EA60C}"/>
    <cellStyle name="Millares 16 6" xfId="285" xr:uid="{00000000-0005-0000-0000-00000D000000}"/>
    <cellStyle name="Millares 16 6 2" xfId="1759" xr:uid="{35720F6E-BA80-4605-9A18-3A0AC08D5539}"/>
    <cellStyle name="Millares 16 7" xfId="700" xr:uid="{0F19C72A-E996-4B71-BED8-4A2BB999F9A8}"/>
    <cellStyle name="Millares 16 7 2" xfId="2022" xr:uid="{A7551F1F-2DC6-4B4D-976C-21C3062D1287}"/>
    <cellStyle name="Millares 16 8" xfId="1302" xr:uid="{00000000-0005-0000-0000-000043010000}"/>
    <cellStyle name="Millares 16 9" xfId="1490" xr:uid="{4197E34D-8F12-4DE2-A219-1DDDEEB18D16}"/>
    <cellStyle name="Millares 17" xfId="31" xr:uid="{00000000-0005-0000-0000-00000E000000}"/>
    <cellStyle name="Millares 17 10" xfId="1582" xr:uid="{3212FDF6-7427-4858-B10D-F48A47BE8BBC}"/>
    <cellStyle name="Millares 17 2" xfId="89" xr:uid="{00000000-0005-0000-0000-00000E000000}"/>
    <cellStyle name="Millares 17 2 2" xfId="147" xr:uid="{00000000-0005-0000-0000-00000E000000}"/>
    <cellStyle name="Millares 17 2 2 2" xfId="365" xr:uid="{00000000-0005-0000-0000-00000E000000}"/>
    <cellStyle name="Millares 17 2 2 2 2" xfId="1839" xr:uid="{E5EB9347-7DB6-47ED-BFC5-5BB5E90B2592}"/>
    <cellStyle name="Millares 17 2 2 3" xfId="1661" xr:uid="{A374D2D6-6779-4CE4-A205-4DB051BB1716}"/>
    <cellStyle name="Millares 17 2 3" xfId="313" xr:uid="{00000000-0005-0000-0000-00000E000000}"/>
    <cellStyle name="Millares 17 2 3 2" xfId="1787" xr:uid="{7BC69CBC-80DC-4714-8661-666B0A7F13CF}"/>
    <cellStyle name="Millares 17 2 4" xfId="1542" xr:uid="{4E7097C4-41E6-4E7A-948E-291B298AC308}"/>
    <cellStyle name="Millares 17 2 5" xfId="1609" xr:uid="{A0CD2C74-7306-4C18-B3AA-213A76EFAC2E}"/>
    <cellStyle name="Millares 17 3" xfId="119" xr:uid="{00000000-0005-0000-0000-00000E000000}"/>
    <cellStyle name="Millares 17 3 2" xfId="337" xr:uid="{00000000-0005-0000-0000-00000E000000}"/>
    <cellStyle name="Millares 17 3 2 2" xfId="1811" xr:uid="{0A44BF45-54DE-42C7-8C2D-9D067CFAC447}"/>
    <cellStyle name="Millares 17 3 3" xfId="1633" xr:uid="{C05E8FCB-126C-4D2F-8F9E-A162601AEB40}"/>
    <cellStyle name="Millares 17 4" xfId="214" xr:uid="{00000000-0005-0000-0000-00000E000000}"/>
    <cellStyle name="Millares 17 4 2" xfId="399" xr:uid="{00000000-0005-0000-0000-00000E000000}"/>
    <cellStyle name="Millares 17 4 2 2" xfId="1873" xr:uid="{F9BAC191-F8F7-4F79-A336-C598AADB8882}"/>
    <cellStyle name="Millares 17 4 3" xfId="1695" xr:uid="{49E644A4-67F7-4A0A-AB3B-3E742409428C}"/>
    <cellStyle name="Millares 17 5" xfId="243" xr:uid="{00000000-0005-0000-0000-00000E000000}"/>
    <cellStyle name="Millares 17 5 2" xfId="428" xr:uid="{00000000-0005-0000-0000-00000E000000}"/>
    <cellStyle name="Millares 17 5 2 2" xfId="1902" xr:uid="{B97B6B87-59C1-4B30-879A-7F4CB3CA3089}"/>
    <cellStyle name="Millares 17 5 3" xfId="1724" xr:uid="{C496FCBA-4176-4A20-8FB3-C8C18A82BCB5}"/>
    <cellStyle name="Millares 17 6" xfId="286" xr:uid="{00000000-0005-0000-0000-00000E000000}"/>
    <cellStyle name="Millares 17 6 2" xfId="1760" xr:uid="{AAFDA495-07AE-4BB4-9ACA-C3B7F93D340B}"/>
    <cellStyle name="Millares 17 7" xfId="789" xr:uid="{C80E0EBC-B696-4B32-898F-7C7E5B11360C}"/>
    <cellStyle name="Millares 17 7 2" xfId="2067" xr:uid="{CA80A005-5563-40FC-9D2E-B18FA4D65BD0}"/>
    <cellStyle name="Millares 17 8" xfId="1301" xr:uid="{00000000-0005-0000-0000-000044010000}"/>
    <cellStyle name="Millares 17 9" xfId="1500" xr:uid="{4BD3A5E5-F90B-4458-A9D2-1FE680337753}"/>
    <cellStyle name="Millares 174 2" xfId="491" xr:uid="{00000000-0005-0000-0000-00001C000000}"/>
    <cellStyle name="Millares 174 2 2" xfId="575" xr:uid="{00000000-0005-0000-0000-00001D000000}"/>
    <cellStyle name="Millares 174 2 2 2" xfId="1967" xr:uid="{615B962B-9D43-4151-BD7C-87B2C161210D}"/>
    <cellStyle name="Millares 174 2 3" xfId="753" xr:uid="{DE6FA76A-B9A2-472F-BA6A-A8BD658F3B3B}"/>
    <cellStyle name="Millares 174 2 3 2" xfId="2045" xr:uid="{71745542-2210-4687-B82A-9F124DA3D391}"/>
    <cellStyle name="Millares 174 2 4" xfId="1957" xr:uid="{E3B09C0E-F1B3-45E2-A243-89DE1DD3B34B}"/>
    <cellStyle name="Millares 18" xfId="32" xr:uid="{00000000-0005-0000-0000-00000F000000}"/>
    <cellStyle name="Millares 18 10" xfId="1583" xr:uid="{9EF4080F-FC76-47CB-907B-BFFF4AB607F9}"/>
    <cellStyle name="Millares 18 2" xfId="90" xr:uid="{00000000-0005-0000-0000-00000F000000}"/>
    <cellStyle name="Millares 18 2 2" xfId="148" xr:uid="{00000000-0005-0000-0000-00000F000000}"/>
    <cellStyle name="Millares 18 2 2 2" xfId="366" xr:uid="{00000000-0005-0000-0000-00000F000000}"/>
    <cellStyle name="Millares 18 2 2 2 2" xfId="1840" xr:uid="{0CE48ABC-6702-4092-B3FE-F5432C3AB017}"/>
    <cellStyle name="Millares 18 2 2 3" xfId="1662" xr:uid="{6C6EA0B4-C707-4252-8523-BEF984FA78F9}"/>
    <cellStyle name="Millares 18 2 3" xfId="314" xr:uid="{00000000-0005-0000-0000-00000F000000}"/>
    <cellStyle name="Millares 18 2 3 2" xfId="1788" xr:uid="{C259079C-E6A6-4AF0-9417-DB1057073C52}"/>
    <cellStyle name="Millares 18 2 4" xfId="1543" xr:uid="{A76BA5B0-40C0-4243-84F3-C4F228477C3A}"/>
    <cellStyle name="Millares 18 2 5" xfId="1610" xr:uid="{17C49300-DF4A-4F7F-A73F-E4E7DB6183F3}"/>
    <cellStyle name="Millares 18 3" xfId="120" xr:uid="{00000000-0005-0000-0000-00000F000000}"/>
    <cellStyle name="Millares 18 3 2" xfId="338" xr:uid="{00000000-0005-0000-0000-00000F000000}"/>
    <cellStyle name="Millares 18 3 2 2" xfId="1812" xr:uid="{BB5776FA-FA6B-47CA-B0A1-BF738CABC4C4}"/>
    <cellStyle name="Millares 18 3 3" xfId="1634" xr:uid="{5BF5F6F5-A108-4756-8224-51E3D7B3696D}"/>
    <cellStyle name="Millares 18 4" xfId="215" xr:uid="{00000000-0005-0000-0000-00000F000000}"/>
    <cellStyle name="Millares 18 4 2" xfId="400" xr:uid="{00000000-0005-0000-0000-00000F000000}"/>
    <cellStyle name="Millares 18 4 2 2" xfId="1874" xr:uid="{05A71273-1944-4FC6-9C02-A5D09A259654}"/>
    <cellStyle name="Millares 18 4 3" xfId="1696" xr:uid="{01EC50C0-55E7-4A3C-A06A-993E2E9B21CC}"/>
    <cellStyle name="Millares 18 5" xfId="244" xr:uid="{00000000-0005-0000-0000-00000F000000}"/>
    <cellStyle name="Millares 18 5 2" xfId="429" xr:uid="{00000000-0005-0000-0000-00000F000000}"/>
    <cellStyle name="Millares 18 5 2 2" xfId="1903" xr:uid="{6A8E4416-BE81-45CE-BCF2-98E9D8EE5324}"/>
    <cellStyle name="Millares 18 5 3" xfId="1725" xr:uid="{907F378E-6B88-41BD-8D6D-02BDC679C74D}"/>
    <cellStyle name="Millares 18 6" xfId="287" xr:uid="{00000000-0005-0000-0000-00000F000000}"/>
    <cellStyle name="Millares 18 6 2" xfId="1761" xr:uid="{B6912677-76D2-482E-92B1-E1A1EDD41EE6}"/>
    <cellStyle name="Millares 18 7" xfId="790" xr:uid="{6D0AC315-131A-46F1-B95F-F4F21DF48956}"/>
    <cellStyle name="Millares 18 7 2" xfId="2068" xr:uid="{5B75736B-8BD1-4004-AAAD-6AF6FE2C91FA}"/>
    <cellStyle name="Millares 18 8" xfId="1367" xr:uid="{00000000-0005-0000-0000-000045010000}"/>
    <cellStyle name="Millares 18 9" xfId="1501" xr:uid="{AF1021B0-CDEF-4E81-A349-8FA0638415E4}"/>
    <cellStyle name="Millares 19" xfId="33" xr:uid="{00000000-0005-0000-0000-000010000000}"/>
    <cellStyle name="Millares 19 10" xfId="1584" xr:uid="{58F4D566-61B7-4380-9FE0-8FFE00DC19D5}"/>
    <cellStyle name="Millares 19 2" xfId="91" xr:uid="{00000000-0005-0000-0000-000010000000}"/>
    <cellStyle name="Millares 19 2 2" xfId="149" xr:uid="{00000000-0005-0000-0000-000010000000}"/>
    <cellStyle name="Millares 19 2 2 2" xfId="367" xr:uid="{00000000-0005-0000-0000-000010000000}"/>
    <cellStyle name="Millares 19 2 2 2 2" xfId="1841" xr:uid="{85628EEC-0DFB-4D30-A120-A626B4CE1D77}"/>
    <cellStyle name="Millares 19 2 2 3" xfId="1663" xr:uid="{454B520E-22C9-4EE2-9B01-63FCA2E689C1}"/>
    <cellStyle name="Millares 19 2 3" xfId="315" xr:uid="{00000000-0005-0000-0000-000010000000}"/>
    <cellStyle name="Millares 19 2 3 2" xfId="1789" xr:uid="{734A04BB-023F-4477-8801-422C1A7F9447}"/>
    <cellStyle name="Millares 19 2 4" xfId="1541" xr:uid="{15779E02-8B53-4D2D-861E-1DE557E07797}"/>
    <cellStyle name="Millares 19 2 5" xfId="1611" xr:uid="{D8E32255-4BE0-4934-A705-6AD6F3E8C68C}"/>
    <cellStyle name="Millares 19 3" xfId="121" xr:uid="{00000000-0005-0000-0000-000010000000}"/>
    <cellStyle name="Millares 19 3 2" xfId="339" xr:uid="{00000000-0005-0000-0000-000010000000}"/>
    <cellStyle name="Millares 19 3 2 2" xfId="1813" xr:uid="{D31A59A1-6E3C-44A5-B360-61A5A68DC46F}"/>
    <cellStyle name="Millares 19 3 3" xfId="1635" xr:uid="{3FF6271B-1EB4-400A-9244-0E807C53C2E2}"/>
    <cellStyle name="Millares 19 4" xfId="216" xr:uid="{00000000-0005-0000-0000-000010000000}"/>
    <cellStyle name="Millares 19 4 2" xfId="401" xr:uid="{00000000-0005-0000-0000-000010000000}"/>
    <cellStyle name="Millares 19 4 2 2" xfId="1875" xr:uid="{F5C7E5E6-EC23-45FF-B371-219E3C4BA209}"/>
    <cellStyle name="Millares 19 4 3" xfId="1697" xr:uid="{0F4BF3AD-7460-4363-B671-1C56F3204119}"/>
    <cellStyle name="Millares 19 5" xfId="245" xr:uid="{00000000-0005-0000-0000-000010000000}"/>
    <cellStyle name="Millares 19 5 2" xfId="430" xr:uid="{00000000-0005-0000-0000-000010000000}"/>
    <cellStyle name="Millares 19 5 2 2" xfId="1904" xr:uid="{5A60C389-1AAF-46C8-B4E9-A3B574376E25}"/>
    <cellStyle name="Millares 19 5 3" xfId="1726" xr:uid="{9E28B84B-3B70-4EC3-8B5D-15DB6A5055C0}"/>
    <cellStyle name="Millares 19 6" xfId="288" xr:uid="{00000000-0005-0000-0000-000010000000}"/>
    <cellStyle name="Millares 19 6 2" xfId="1762" xr:uid="{7016FEF7-48E9-4984-B434-5E7304B5B4D5}"/>
    <cellStyle name="Millares 19 7" xfId="788" xr:uid="{2EB75D63-B21D-47E5-8876-C69381A5331C}"/>
    <cellStyle name="Millares 19 7 2" xfId="2066" xr:uid="{D164FCC4-2697-46D2-B9D0-788BA0797DD6}"/>
    <cellStyle name="Millares 19 8" xfId="1048" xr:uid="{00000000-0005-0000-0000-000046010000}"/>
    <cellStyle name="Millares 19 9" xfId="1499" xr:uid="{C93FEC0C-BAF7-4795-B47D-FCC1FCCA10F5}"/>
    <cellStyle name="Millares 2" xfId="3" xr:uid="{00000000-0005-0000-0000-000011000000}"/>
    <cellStyle name="Millares 2 10" xfId="230" xr:uid="{00000000-0005-0000-0000-000011000000}"/>
    <cellStyle name="Millares 2 10 2" xfId="415" xr:uid="{00000000-0005-0000-0000-000011000000}"/>
    <cellStyle name="Millares 2 10 2 2" xfId="1889" xr:uid="{66ECAF74-F5B3-424F-BB0E-679F7F44D5FD}"/>
    <cellStyle name="Millares 2 10 3" xfId="1711" xr:uid="{816E073D-57A7-4B10-8BCD-6BE2ED803354}"/>
    <cellStyle name="Millares 2 11" xfId="274" xr:uid="{00000000-0005-0000-0000-000011000000}"/>
    <cellStyle name="Millares 2 11 2" xfId="1748" xr:uid="{4064F5DC-8CFB-4F9C-ADA1-A3987A77A4D4}"/>
    <cellStyle name="Millares 2 12" xfId="697" xr:uid="{00000000-0005-0000-0000-00002B000000}"/>
    <cellStyle name="Millares 2 13" xfId="865" xr:uid="{00000000-0005-0000-0000-000037000000}"/>
    <cellStyle name="Millares 2 14" xfId="986" xr:uid="{00000000-0005-0000-0000-000047010000}"/>
    <cellStyle name="Millares 2 15" xfId="1570" xr:uid="{59DEE3DC-7397-4805-A759-AC1E61D168AB}"/>
    <cellStyle name="Millares 2 2" xfId="20" xr:uid="{00000000-0005-0000-0000-000012000000}"/>
    <cellStyle name="Millares 2 2 10" xfId="680" xr:uid="{00000000-0005-0000-0000-000038000000}"/>
    <cellStyle name="Millares 2 2 10 2" xfId="2011" xr:uid="{C506475C-6E08-490B-A097-73255C2AC773}"/>
    <cellStyle name="Millares 2 2 11" xfId="754" xr:uid="{00000000-0005-0000-0000-000008000000}"/>
    <cellStyle name="Millares 2 2 11 2" xfId="2046" xr:uid="{473A4784-EAB6-465D-B542-CC7D734FCB54}"/>
    <cellStyle name="Millares 2 2 12" xfId="741" xr:uid="{D8682A9A-C502-43E2-8259-B357FBD18454}"/>
    <cellStyle name="Millares 2 2 13" xfId="866" xr:uid="{00000000-0005-0000-0000-000038000000}"/>
    <cellStyle name="Millares 2 2 14" xfId="984" xr:uid="{00000000-0005-0000-0000-000048010000}"/>
    <cellStyle name="Millares 2 2 15" xfId="1573" xr:uid="{CCACD08A-A1EE-49DB-A4A8-082B0B722456}"/>
    <cellStyle name="Millares 2 2 2" xfId="80" xr:uid="{00000000-0005-0000-0000-000012000000}"/>
    <cellStyle name="Millares 2 2 2 2" xfId="138" xr:uid="{00000000-0005-0000-0000-000012000000}"/>
    <cellStyle name="Millares 2 2 2 2 2" xfId="356" xr:uid="{00000000-0005-0000-0000-000012000000}"/>
    <cellStyle name="Millares 2 2 2 2 2 2" xfId="1830" xr:uid="{2C8DCD9F-83EC-4727-978E-48F73CE4ABF8}"/>
    <cellStyle name="Millares 2 2 2 2 3" xfId="1652" xr:uid="{07F923C0-EAAD-44D8-BC31-1C354B5E4C8D}"/>
    <cellStyle name="Millares 2 2 2 3" xfId="193" xr:uid="{31296434-9896-486A-B568-23662348B2FB}"/>
    <cellStyle name="Millares 2 2 2 3 2" xfId="382" xr:uid="{31296434-9896-486A-B568-23662348B2FB}"/>
    <cellStyle name="Millares 2 2 2 3 2 2" xfId="1856" xr:uid="{DB543F54-F182-4B06-B101-F8DBCE57C68E}"/>
    <cellStyle name="Millares 2 2 2 3 3" xfId="1678" xr:uid="{A0D53019-7CC8-4E4F-900E-9A9564463047}"/>
    <cellStyle name="Millares 2 2 2 4" xfId="304" xr:uid="{00000000-0005-0000-0000-000012000000}"/>
    <cellStyle name="Millares 2 2 2 4 2" xfId="1778" xr:uid="{B6ADEF1A-62A6-4676-9A5A-CAFB7793EDEB}"/>
    <cellStyle name="Millares 2 2 2 5" xfId="770" xr:uid="{D0DEAB66-B994-474B-A886-5108715D6E4C}"/>
    <cellStyle name="Millares 2 2 2 5 2" xfId="2057" xr:uid="{1FBA396D-E227-41A3-9A2F-56EEA57F526E}"/>
    <cellStyle name="Millares 2 2 2 6" xfId="919" xr:uid="{CF664B7A-24AD-469D-B8A6-E32F683C4B3A}"/>
    <cellStyle name="Millares 2 2 2 7" xfId="1200" xr:uid="{00000000-0005-0000-0000-000049010000}"/>
    <cellStyle name="Millares 2 2 2 8" xfId="1600" xr:uid="{4CE08413-8D70-4857-AC7E-462B64DBCBBF}"/>
    <cellStyle name="Millares 2 2 3" xfId="110" xr:uid="{00000000-0005-0000-0000-000012000000}"/>
    <cellStyle name="Millares 2 2 3 2" xfId="328" xr:uid="{00000000-0005-0000-0000-000012000000}"/>
    <cellStyle name="Millares 2 2 3 2 2" xfId="1802" xr:uid="{12DEEB8D-586B-4662-93CA-A0B7270B4439}"/>
    <cellStyle name="Millares 2 2 3 3" xfId="752" xr:uid="{767DE66F-C412-4DAF-9895-CF3BE9D6602E}"/>
    <cellStyle name="Millares 2 2 3 3 2" xfId="2044" xr:uid="{ABBC62C6-8933-44E9-B18F-7514F480B57E}"/>
    <cellStyle name="Millares 2 2 3 4" xfId="1266" xr:uid="{00000000-0005-0000-0000-00004A010000}"/>
    <cellStyle name="Millares 2 2 3 5" xfId="1624" xr:uid="{45641866-EE6D-484F-B4FE-CFACCB31515A}"/>
    <cellStyle name="Millares 2 2 4" xfId="160" xr:uid="{AE7BE31E-95D5-4B54-91EB-BB2B7DFA8B33}"/>
    <cellStyle name="Millares 2 2 4 2" xfId="378" xr:uid="{AE7BE31E-95D5-4B54-91EB-BB2B7DFA8B33}"/>
    <cellStyle name="Millares 2 2 4 2 2" xfId="1852" xr:uid="{90DAF4E0-4885-4B33-8EE5-ABEC813A63A1}"/>
    <cellStyle name="Millares 2 2 4 3" xfId="1303" xr:uid="{00000000-0005-0000-0000-00004B010000}"/>
    <cellStyle name="Millares 2 2 4 4" xfId="1674" xr:uid="{8E1BCECB-173F-4951-AFF6-0325A8E162AD}"/>
    <cellStyle name="Millares 2 2 5" xfId="184" xr:uid="{00000000-0005-0000-0000-00002C000000}"/>
    <cellStyle name="Millares 2 2 5 2" xfId="379" xr:uid="{00000000-0005-0000-0000-00002C000000}"/>
    <cellStyle name="Millares 2 2 5 2 2" xfId="1853" xr:uid="{054A42C7-60AD-4751-8A16-AA04ADBD9D90}"/>
    <cellStyle name="Millares 2 2 5 3" xfId="1065" xr:uid="{00000000-0005-0000-0000-00004C010000}"/>
    <cellStyle name="Millares 2 2 5 4" xfId="1675" xr:uid="{BEB88D1A-E133-4744-89BF-900B7F2291CD}"/>
    <cellStyle name="Millares 2 2 6" xfId="205" xr:uid="{00000000-0005-0000-0000-000012000000}"/>
    <cellStyle name="Millares 2 2 6 2" xfId="390" xr:uid="{00000000-0005-0000-0000-000012000000}"/>
    <cellStyle name="Millares 2 2 6 2 2" xfId="1864" xr:uid="{1566C500-5035-4264-A287-F84E474F5F76}"/>
    <cellStyle name="Millares 2 2 6 3" xfId="1686" xr:uid="{25B0B488-83EA-4919-ABA4-7D5F0C32B732}"/>
    <cellStyle name="Millares 2 2 7" xfId="234" xr:uid="{00000000-0005-0000-0000-000012000000}"/>
    <cellStyle name="Millares 2 2 7 2" xfId="419" xr:uid="{00000000-0005-0000-0000-000012000000}"/>
    <cellStyle name="Millares 2 2 7 2 2" xfId="1893" xr:uid="{E9FF15CD-3B81-46B2-92A6-003E9016FAED}"/>
    <cellStyle name="Millares 2 2 7 3" xfId="1715" xr:uid="{F9BF6CD4-C825-452B-805B-61D90C557BB4}"/>
    <cellStyle name="Millares 2 2 8" xfId="277" xr:uid="{00000000-0005-0000-0000-000012000000}"/>
    <cellStyle name="Millares 2 2 8 2" xfId="1751" xr:uid="{795D9E90-7974-4699-A461-15FD6CFDE8CB}"/>
    <cellStyle name="Millares 2 2 9" xfId="574" xr:uid="{00000000-0005-0000-0000-00001F000000}"/>
    <cellStyle name="Millares 2 2 9 2" xfId="1966" xr:uid="{6D50AE88-18FF-45FB-8665-7E9ED4648D15}"/>
    <cellStyle name="Millares 2 3" xfId="65" xr:uid="{00000000-0005-0000-0000-000013000000}"/>
    <cellStyle name="Millares 2 3 10" xfId="719" xr:uid="{71FDA0A5-1E8E-43B4-8946-4D354BF4493F}"/>
    <cellStyle name="Millares 2 3 11" xfId="918" xr:uid="{2E20CAF5-41E1-414F-9742-4722004CB21B}"/>
    <cellStyle name="Millares 2 3 12" xfId="1160" xr:uid="{00000000-0005-0000-0000-00004D010000}"/>
    <cellStyle name="Millares 2 3 13" xfId="1592" xr:uid="{0D89FBBE-E16D-4BE9-99BC-6032897A9B65}"/>
    <cellStyle name="Millares 2 3 2" xfId="99" xr:uid="{00000000-0005-0000-0000-000013000000}"/>
    <cellStyle name="Millares 2 3 2 2" xfId="157" xr:uid="{00000000-0005-0000-0000-000013000000}"/>
    <cellStyle name="Millares 2 3 2 2 2" xfId="375" xr:uid="{00000000-0005-0000-0000-000013000000}"/>
    <cellStyle name="Millares 2 3 2 2 2 2" xfId="1849" xr:uid="{68DF9084-7ACA-433F-BE15-DE1D6DA4FD47}"/>
    <cellStyle name="Millares 2 3 2 2 3" xfId="1671" xr:uid="{C4517C15-FFED-4476-AC4D-A63D6D31D8B7}"/>
    <cellStyle name="Millares 2 3 2 3" xfId="323" xr:uid="{00000000-0005-0000-0000-000013000000}"/>
    <cellStyle name="Millares 2 3 2 3 2" xfId="1797" xr:uid="{82F37C48-5A30-4C05-A8BD-390E9FA24C74}"/>
    <cellStyle name="Millares 2 3 2 4" xfId="764" xr:uid="{E1A0D783-6DD3-4877-8785-D880C9B6A962}"/>
    <cellStyle name="Millares 2 3 2 4 2" xfId="2051" xr:uid="{6A55720C-18EB-4869-85CC-E1992483E1F1}"/>
    <cellStyle name="Millares 2 3 2 5" xfId="1276" xr:uid="{00000000-0005-0000-0000-00004E010000}"/>
    <cellStyle name="Millares 2 3 2 6" xfId="1619" xr:uid="{08589685-0D48-49B9-89EE-C3DD764A7654}"/>
    <cellStyle name="Millares 2 3 3" xfId="130" xr:uid="{00000000-0005-0000-0000-000013000000}"/>
    <cellStyle name="Millares 2 3 3 2" xfId="348" xr:uid="{00000000-0005-0000-0000-000013000000}"/>
    <cellStyle name="Millares 2 3 3 2 2" xfId="1822" xr:uid="{1566765A-13C6-4C6A-B6E9-915C76CA969A}"/>
    <cellStyle name="Millares 2 3 3 3" xfId="1644" xr:uid="{F5733779-B689-4BAD-BA68-6236AC86D839}"/>
    <cellStyle name="Millares 2 3 4" xfId="192" xr:uid="{56344E24-1EAA-4E0E-AA3F-B79E8316DEE6}"/>
    <cellStyle name="Millares 2 3 4 2" xfId="381" xr:uid="{56344E24-1EAA-4E0E-AA3F-B79E8316DEE6}"/>
    <cellStyle name="Millares 2 3 4 2 2" xfId="1855" xr:uid="{1DBC8F19-1E34-4B99-9DFE-1D28DFFFA5C4}"/>
    <cellStyle name="Millares 2 3 4 3" xfId="1677" xr:uid="{6EBF4196-38A0-43C8-8E70-160AB913E6B3}"/>
    <cellStyle name="Millares 2 3 5" xfId="225" xr:uid="{00000000-0005-0000-0000-000013000000}"/>
    <cellStyle name="Millares 2 3 5 2" xfId="410" xr:uid="{00000000-0005-0000-0000-000013000000}"/>
    <cellStyle name="Millares 2 3 5 2 2" xfId="1884" xr:uid="{394B23B1-5FBE-4A9B-8A1B-4D93AA0AC35E}"/>
    <cellStyle name="Millares 2 3 5 3" xfId="1706" xr:uid="{30B64FFB-B920-441B-A976-D3DFADF707FE}"/>
    <cellStyle name="Millares 2 3 6" xfId="257" xr:uid="{00000000-0005-0000-0000-000013000000}"/>
    <cellStyle name="Millares 2 3 6 2" xfId="442" xr:uid="{00000000-0005-0000-0000-000013000000}"/>
    <cellStyle name="Millares 2 3 6 2 2" xfId="1916" xr:uid="{F4FAEFD6-D842-46A6-AC1F-EB9508C7DA72}"/>
    <cellStyle name="Millares 2 3 6 3" xfId="1738" xr:uid="{5AC48A00-C6CC-479B-972E-7695A466748E}"/>
    <cellStyle name="Millares 2 3 7" xfId="296" xr:uid="{00000000-0005-0000-0000-000013000000}"/>
    <cellStyle name="Millares 2 3 7 2" xfId="1770" xr:uid="{78C25B17-2C9E-4B43-928D-E3591D092E65}"/>
    <cellStyle name="Millares 2 3 8" xfId="497" xr:uid="{00000000-0005-0000-0000-000020000000}"/>
    <cellStyle name="Millares 2 3 8 2" xfId="1959" xr:uid="{6F953F44-1F8F-41F3-A90D-40FAC8FFCA00}"/>
    <cellStyle name="Millares 2 3 9" xfId="705" xr:uid="{392C3749-287C-4215-8288-04C1C29FF1E0}"/>
    <cellStyle name="Millares 2 3 9 2" xfId="2024" xr:uid="{06A57D8B-6108-4E04-99AB-DC500CD2B27C}"/>
    <cellStyle name="Millares 2 4" xfId="73" xr:uid="{E428490C-D012-4CC2-9509-7FB1DF95992C}"/>
    <cellStyle name="Millares 2 4 2" xfId="774" xr:uid="{EF355690-540C-4D36-8E0C-B2D2248F0EA2}"/>
    <cellStyle name="Millares 2 4 2 2" xfId="2060" xr:uid="{F7FC69AD-2C40-40EE-94C7-EB3422FE6642}"/>
    <cellStyle name="Millares 2 4 3" xfId="699" xr:uid="{DB87CCE2-A259-41EB-8E73-5D4AB8BEEDF0}"/>
    <cellStyle name="Millares 2 4 3 2" xfId="2021" xr:uid="{AE41DAC2-ED8D-4EA5-B2D4-18C369215461}"/>
    <cellStyle name="Millares 2 4 4" xfId="1258" xr:uid="{00000000-0005-0000-0000-00004F010000}"/>
    <cellStyle name="Millares 2 5" xfId="77" xr:uid="{00000000-0005-0000-0000-000011000000}"/>
    <cellStyle name="Millares 2 5 2" xfId="135" xr:uid="{00000000-0005-0000-0000-000011000000}"/>
    <cellStyle name="Millares 2 5 2 2" xfId="353" xr:uid="{00000000-0005-0000-0000-000011000000}"/>
    <cellStyle name="Millares 2 5 2 2 2" xfId="1827" xr:uid="{49CE18E8-39DA-465D-BF9B-424A84289FF8}"/>
    <cellStyle name="Millares 2 5 2 3" xfId="1649" xr:uid="{095A5DA9-361A-48B5-B0B4-6A60F766001D}"/>
    <cellStyle name="Millares 2 5 3" xfId="301" xr:uid="{00000000-0005-0000-0000-000011000000}"/>
    <cellStyle name="Millares 2 5 3 2" xfId="1775" xr:uid="{416C29CB-B747-401B-A511-E216A2BE8BA6}"/>
    <cellStyle name="Millares 2 5 4" xfId="721" xr:uid="{5FFD262A-CE0C-4FC9-8DE9-9BA3B04BC590}"/>
    <cellStyle name="Millares 2 5 4 2" xfId="2030" xr:uid="{F84C1F08-7A27-4F64-9F6D-89010E35C96E}"/>
    <cellStyle name="Millares 2 5 5" xfId="1304" xr:uid="{00000000-0005-0000-0000-000050010000}"/>
    <cellStyle name="Millares 2 5 6" xfId="1597" xr:uid="{D50D1092-A07C-452B-A632-613057D7730E}"/>
    <cellStyle name="Millares 2 6" xfId="107" xr:uid="{00000000-0005-0000-0000-000011000000}"/>
    <cellStyle name="Millares 2 6 2" xfId="325" xr:uid="{00000000-0005-0000-0000-000011000000}"/>
    <cellStyle name="Millares 2 6 2 2" xfId="1799" xr:uid="{6782C0E9-72B0-4E0F-B18B-B6496280DFE0}"/>
    <cellStyle name="Millares 2 6 3" xfId="1066" xr:uid="{00000000-0005-0000-0000-000051010000}"/>
    <cellStyle name="Millares 2 6 4" xfId="1621" xr:uid="{8A019950-D5C1-41AA-9280-7CCBB5177A51}"/>
    <cellStyle name="Millares 2 7" xfId="159" xr:uid="{3F340669-2BB1-4358-A72C-756C569854ED}"/>
    <cellStyle name="Millares 2 7 2" xfId="377" xr:uid="{3F340669-2BB1-4358-A72C-756C569854ED}"/>
    <cellStyle name="Millares 2 7 2 2" xfId="1851" xr:uid="{52C954EF-A1DC-41A8-9EC5-84A62A8553DF}"/>
    <cellStyle name="Millares 2 7 3" xfId="1374" xr:uid="{00000000-0005-0000-0000-000052010000}"/>
    <cellStyle name="Millares 2 7 4" xfId="1673" xr:uid="{ACC5C755-AD23-48B6-A107-BAFE8005B1C9}"/>
    <cellStyle name="Millares 2 8" xfId="173" xr:uid="{00000000-0005-0000-0000-00000C000000}"/>
    <cellStyle name="Millares 2 9" xfId="201" xr:uid="{00000000-0005-0000-0000-000011000000}"/>
    <cellStyle name="Millares 2 9 2" xfId="386" xr:uid="{00000000-0005-0000-0000-000011000000}"/>
    <cellStyle name="Millares 2 9 2 2" xfId="1860" xr:uid="{2170A73C-FCBE-4946-9620-143C44E501DA}"/>
    <cellStyle name="Millares 2 9 3" xfId="1682" xr:uid="{6B028871-D302-4120-8529-CE09ADF58F05}"/>
    <cellStyle name="Millares 20" xfId="69" xr:uid="{84CA1892-5EA7-41BF-ACEE-11677BDD9B9C}"/>
    <cellStyle name="Millares 20 2" xfId="676" xr:uid="{00000000-0005-0000-0000-000039000000}"/>
    <cellStyle name="Millares 20 2 2" xfId="1544" xr:uid="{BCE509A3-4202-40AC-B722-734ABF0F0CDC}"/>
    <cellStyle name="Millares 20 2 3" xfId="2007" xr:uid="{EFC3666D-97F7-44D4-8E14-9D78212A3DA2}"/>
    <cellStyle name="Millares 20 3" xfId="1063" xr:uid="{00000000-0005-0000-0000-000053010000}"/>
    <cellStyle name="Millares 20 4" xfId="1502" xr:uid="{18F6E6ED-F50F-4EE0-9285-B7F31FD6DAFF}"/>
    <cellStyle name="Millares 21" xfId="71" xr:uid="{00000000-0005-0000-0000-000073000000}"/>
    <cellStyle name="Millares 21 2" xfId="102" xr:uid="{00000000-0005-0000-0000-000074000000}"/>
    <cellStyle name="Millares 21 2 2" xfId="1545" xr:uid="{C53D185A-4877-4C1B-8E80-BA56F52D2D75}"/>
    <cellStyle name="Millares 21 3" xfId="791" xr:uid="{B5DEADCE-5FB1-48A7-B199-96374A0598DD}"/>
    <cellStyle name="Millares 21 3 2" xfId="2069" xr:uid="{7338866A-12D8-473B-B97E-15BFB0255224}"/>
    <cellStyle name="Millares 21 4" xfId="1503" xr:uid="{53ECC94E-4AE3-4504-A2C3-0EC4B3E4D4FF}"/>
    <cellStyle name="Millares 212" xfId="500" xr:uid="{00000000-0005-0000-0000-000021000000}"/>
    <cellStyle name="Millares 212 2" xfId="588" xr:uid="{00000000-0005-0000-0000-000022000000}"/>
    <cellStyle name="Millares 212 2 2" xfId="1975" xr:uid="{FE72D8A5-2095-4277-B24D-D93BC8486132}"/>
    <cellStyle name="Millares 212 3" xfId="724" xr:uid="{CE484482-18D8-4C05-B017-311B14435C4C}"/>
    <cellStyle name="Millares 212 3 2" xfId="2032" xr:uid="{2C4A939A-CE75-41E7-BEFE-1F8A6EA45CF5}"/>
    <cellStyle name="Millares 212 4" xfId="1961" xr:uid="{05598AEB-5B02-4649-B750-FBE65AC2471C}"/>
    <cellStyle name="Millares 22" xfId="76" xr:uid="{00000000-0005-0000-0000-00007B000000}"/>
    <cellStyle name="Millares 22 2" xfId="134" xr:uid="{00000000-0005-0000-0000-00007B000000}"/>
    <cellStyle name="Millares 22 2 2" xfId="352" xr:uid="{00000000-0005-0000-0000-00007B000000}"/>
    <cellStyle name="Millares 22 2 2 2" xfId="1826" xr:uid="{0A1DB4E7-38FB-4F07-B358-14C1CF07EF54}"/>
    <cellStyle name="Millares 22 2 3" xfId="1546" xr:uid="{C24DAB5B-81B2-4E1D-A6C2-C7D30566E981}"/>
    <cellStyle name="Millares 22 2 4" xfId="1648" xr:uid="{867E0199-56A7-4F59-99DC-EE3423565EDC}"/>
    <cellStyle name="Millares 22 3" xfId="300" xr:uid="{00000000-0005-0000-0000-00007B000000}"/>
    <cellStyle name="Millares 22 3 2" xfId="1774" xr:uid="{BF4BFA69-3551-44AA-ADD4-7D98929AE296}"/>
    <cellStyle name="Millares 22 4" xfId="792" xr:uid="{11F58D7B-D1E3-4701-A66C-A3DC8451C825}"/>
    <cellStyle name="Millares 22 4 2" xfId="2070" xr:uid="{143D6680-8751-4534-90ED-9A97BACE719B}"/>
    <cellStyle name="Millares 22 5" xfId="1369" xr:uid="{00000000-0005-0000-0000-000055010000}"/>
    <cellStyle name="Millares 22 6" xfId="1504" xr:uid="{99F7C35F-0DFC-4FFC-B04A-5BE4646DEA7F}"/>
    <cellStyle name="Millares 22 7" xfId="1596" xr:uid="{DB12E488-0B2C-4F24-BE5D-62D7F4ABA8B3}"/>
    <cellStyle name="Millares 23" xfId="106" xr:uid="{00000000-0005-0000-0000-000097000000}"/>
    <cellStyle name="Millares 23 2" xfId="324" xr:uid="{00000000-0005-0000-0000-000097000000}"/>
    <cellStyle name="Millares 23 2 2" xfId="1547" xr:uid="{64F26D6B-E14A-401D-933E-6615537B8E6A}"/>
    <cellStyle name="Millares 23 2 3" xfId="1798" xr:uid="{E6FB3E30-333F-430D-A5F0-2274D8A4F3BF}"/>
    <cellStyle name="Millares 23 3" xfId="793" xr:uid="{909087A5-228F-4611-9D75-68E145F16100}"/>
    <cellStyle name="Millares 23 3 2" xfId="2071" xr:uid="{ABFB95B7-48CF-4D1F-85D5-C481284E34B5}"/>
    <cellStyle name="Millares 23 4" xfId="1505" xr:uid="{7556E11F-2CCD-4D04-8553-42CF64FC16E9}"/>
    <cellStyle name="Millares 23 5" xfId="1620" xr:uid="{03B50A18-FE72-4DE8-9B1E-55FD2B5445E5}"/>
    <cellStyle name="Millares 24" xfId="129" xr:uid="{00000000-0005-0000-0000-0000CA000000}"/>
    <cellStyle name="Millares 24 2" xfId="347" xr:uid="{00000000-0005-0000-0000-0000CA000000}"/>
    <cellStyle name="Millares 24 2 2" xfId="1548" xr:uid="{FB295526-24F2-4CB8-828F-4950C531A486}"/>
    <cellStyle name="Millares 24 2 3" xfId="1821" xr:uid="{16790C2D-9F44-4F7A-886C-BBC6DDBB2F68}"/>
    <cellStyle name="Millares 24 3" xfId="794" xr:uid="{98DB76A7-AC82-48D6-8597-382E1999102B}"/>
    <cellStyle name="Millares 24 3 2" xfId="2072" xr:uid="{9B591984-A6E9-4933-943C-4B8CF5614AAF}"/>
    <cellStyle name="Millares 24 4" xfId="1506" xr:uid="{7DCF56FD-7CFC-46C2-9E98-193B872E77DA}"/>
    <cellStyle name="Millares 24 5" xfId="1643" xr:uid="{39918F20-672D-4A4E-8DC1-E2330F047FA1}"/>
    <cellStyle name="Millares 25" xfId="183" xr:uid="{00000000-0005-0000-0000-0000E5000000}"/>
    <cellStyle name="Millares 25 2" xfId="795" xr:uid="{EE7D2D58-EDEC-4DB7-A2AF-6393C3779ECA}"/>
    <cellStyle name="Millares 25 2 2" xfId="1549" xr:uid="{2FEDBAF7-E9ED-43D5-850A-0AAF21E3D699}"/>
    <cellStyle name="Millares 25 2 3" xfId="2073" xr:uid="{848BB1D2-2D71-4A6E-B890-6154ECCBE6CB}"/>
    <cellStyle name="Millares 25 3" xfId="1507" xr:uid="{DBAB6145-6E00-4115-818F-CFB7E98F64D0}"/>
    <cellStyle name="Millares 26" xfId="191" xr:uid="{00000000-0005-0000-0000-0000F4000000}"/>
    <cellStyle name="Millares 26 2" xfId="796" xr:uid="{CD0F566B-933C-4887-B822-838D648F5053}"/>
    <cellStyle name="Millares 26 2 2" xfId="1550" xr:uid="{4F17A74B-FF96-41D7-B346-8174BECD62B6}"/>
    <cellStyle name="Millares 26 2 3" xfId="2074" xr:uid="{2FF7157E-FF7C-4C6F-A831-695D58131236}"/>
    <cellStyle name="Millares 26 3" xfId="1508" xr:uid="{23027730-DFBA-4D52-8B56-E082C877419C}"/>
    <cellStyle name="Millares 27" xfId="200" xr:uid="{00000000-0005-0000-0000-0000F5000000}"/>
    <cellStyle name="Millares 27 2" xfId="385" xr:uid="{00000000-0005-0000-0000-0000F5000000}"/>
    <cellStyle name="Millares 27 2 2" xfId="1551" xr:uid="{2297A2F4-7888-46D3-93C5-03034E87FF52}"/>
    <cellStyle name="Millares 27 2 3" xfId="1859" xr:uid="{3E6470F6-2FDE-4EF9-BA30-3AE5B1172A6C}"/>
    <cellStyle name="Millares 27 3" xfId="797" xr:uid="{000168F9-4786-4CC1-8447-21DFCB23AC99}"/>
    <cellStyle name="Millares 27 3 2" xfId="2075" xr:uid="{367EBC4A-EB61-4266-8F4C-27CC7A9861A0}"/>
    <cellStyle name="Millares 27 4" xfId="1509" xr:uid="{1F52CAF0-FBCF-4E16-B78A-57C816E118F6}"/>
    <cellStyle name="Millares 27 5" xfId="1681" xr:uid="{3ADEFBBB-D259-4EAE-BAE0-6EDC56B2180D}"/>
    <cellStyle name="Millares 28" xfId="224" xr:uid="{00000000-0005-0000-0000-00000E010000}"/>
    <cellStyle name="Millares 28 2" xfId="409" xr:uid="{00000000-0005-0000-0000-00000E010000}"/>
    <cellStyle name="Millares 28 2 2" xfId="1883" xr:uid="{0B589F5E-8E9F-4F0F-AA56-F621C4047F1F}"/>
    <cellStyle name="Millares 28 3" xfId="728" xr:uid="{AD19E835-D794-4D18-8624-13E399E0B790}"/>
    <cellStyle name="Millares 28 4" xfId="1705" xr:uid="{446340D4-40DC-4D50-976C-72E90CF3B3D7}"/>
    <cellStyle name="Millares 29" xfId="228" xr:uid="{00000000-0005-0000-0000-00000F010000}"/>
    <cellStyle name="Millares 29 2" xfId="413" xr:uid="{00000000-0005-0000-0000-00000F010000}"/>
    <cellStyle name="Millares 29 2 2" xfId="1887" xr:uid="{B50D2792-BCEC-41B6-8D45-5B4E4A33A4BD}"/>
    <cellStyle name="Millares 29 3" xfId="798" xr:uid="{1176F594-B175-40B9-A2E1-F151A8E027F0}"/>
    <cellStyle name="Millares 29 4" xfId="1709" xr:uid="{0747D23E-DCD2-4462-BE3F-DA8EAE498740}"/>
    <cellStyle name="Millares 3" xfId="34" xr:uid="{00000000-0005-0000-0000-000014000000}"/>
    <cellStyle name="Millares 3 10" xfId="867" xr:uid="{00000000-0005-0000-0000-000039000000}"/>
    <cellStyle name="Millares 3 10 2" xfId="2084" xr:uid="{FAA69D61-6D22-4024-B30D-003A8752D53A}"/>
    <cellStyle name="Millares 3 11" xfId="567" xr:uid="{00000000-0005-0000-0000-000024000000}"/>
    <cellStyle name="Millares 3 11 2" xfId="768" xr:uid="{F667A7C1-A8F0-4C7B-B096-C53BD4569A93}"/>
    <cellStyle name="Millares 3 11 2 2" xfId="2055" xr:uid="{C254D240-AA92-4AD8-B8E9-B60CF98E70CD}"/>
    <cellStyle name="Millares 3 11 3" xfId="747" xr:uid="{1ABE125F-70EB-4105-B412-1ED89A97EACA}"/>
    <cellStyle name="Millares 3 11 3 2" xfId="2041" xr:uid="{C027EDD4-F020-44C4-BB78-82DBCA9FEE27}"/>
    <cellStyle name="Millares 3 11 4" xfId="708" xr:uid="{28216971-338F-43DF-89F5-30110FFFE00E}"/>
    <cellStyle name="Millares 3 11 4 2" xfId="2027" xr:uid="{0863B1C4-D271-4A89-B19D-790CDBD3C6BB}"/>
    <cellStyle name="Millares 3 11 5" xfId="1964" xr:uid="{84A6037A-94A5-43E4-B425-2FE44D444B5C}"/>
    <cellStyle name="Millares 3 12" xfId="1001" xr:uid="{00000000-0005-0000-0000-000056010000}"/>
    <cellStyle name="Millares 3 13" xfId="1585" xr:uid="{54F8EE0B-1645-4432-8ABE-A88CAF57CBC4}"/>
    <cellStyle name="Millares 3 2" xfId="92" xr:uid="{00000000-0005-0000-0000-000014000000}"/>
    <cellStyle name="Millares 3 2 2" xfId="150" xr:uid="{00000000-0005-0000-0000-000014000000}"/>
    <cellStyle name="Millares 3 2 2 2" xfId="368" xr:uid="{00000000-0005-0000-0000-000014000000}"/>
    <cellStyle name="Millares 3 2 2 2 2" xfId="1842" xr:uid="{792B3DBA-2439-42D9-A836-0DE8B539246E}"/>
    <cellStyle name="Millares 3 2 2 3" xfId="687" xr:uid="{00000000-0005-0000-0000-00003C000000}"/>
    <cellStyle name="Millares 3 2 2 3 2" xfId="2015" xr:uid="{E9189AF7-DD7D-4E2D-9127-3C3D71218A85}"/>
    <cellStyle name="Millares 3 2 2 4" xfId="950" xr:uid="{45977EE5-A379-4F7C-BB30-BA82C17C020C}"/>
    <cellStyle name="Millares 3 2 2 5" xfId="1664" xr:uid="{25181965-625B-46E1-8389-58C9B60FE3D3}"/>
    <cellStyle name="Millares 3 2 3" xfId="316" xr:uid="{00000000-0005-0000-0000-000014000000}"/>
    <cellStyle name="Millares 3 2 3 2" xfId="962" xr:uid="{05DD45DB-9C33-4FE1-9DD9-4C4AD64ABF63}"/>
    <cellStyle name="Millares 3 2 3 3" xfId="1790" xr:uid="{7FF7DA1B-4DC9-4A48-ADE3-12DDBC0E3BAE}"/>
    <cellStyle name="Millares 3 2 4" xfId="607" xr:uid="{00000000-0005-0000-0000-000025000000}"/>
    <cellStyle name="Millares 3 2 4 2" xfId="1986" xr:uid="{CA762995-E42F-4ACC-A808-390F9B6E3A29}"/>
    <cellStyle name="Millares 3 2 5" xfId="702" xr:uid="{B6C29419-DCBD-485C-A856-8B4033FABF35}"/>
    <cellStyle name="Millares 3 2 6" xfId="920" xr:uid="{C3E93EAA-9273-49C7-A8CF-179B93EA100B}"/>
    <cellStyle name="Millares 3 2 7" xfId="1612" xr:uid="{F57533F1-174D-4066-A113-B6627B46DD9B}"/>
    <cellStyle name="Millares 3 3" xfId="122" xr:uid="{00000000-0005-0000-0000-000014000000}"/>
    <cellStyle name="Millares 3 3 2" xfId="340" xr:uid="{00000000-0005-0000-0000-000014000000}"/>
    <cellStyle name="Millares 3 3 2 2" xfId="1814" xr:uid="{1FCA4196-7481-4AAF-8E8F-FCFB4EF044E5}"/>
    <cellStyle name="Millares 3 3 3" xfId="604" xr:uid="{00000000-0005-0000-0000-000026000000}"/>
    <cellStyle name="Millares 3 3 4" xfId="683" xr:uid="{00000000-0005-0000-0000-00003D000000}"/>
    <cellStyle name="Millares 3 3 4 2" xfId="2012" xr:uid="{373DA728-7220-492B-B1E6-568027CD534B}"/>
    <cellStyle name="Millares 3 3 5" xfId="1268" xr:uid="{00000000-0005-0000-0000-000058010000}"/>
    <cellStyle name="Millares 3 3 6" xfId="1636" xr:uid="{49F58CBD-B97A-4BDA-8BD7-8568C60BB2FE}"/>
    <cellStyle name="Millares 3 4" xfId="185" xr:uid="{00000000-0005-0000-0000-00002D000000}"/>
    <cellStyle name="Millares 3 4 2" xfId="758" xr:uid="{666912F5-612A-49A0-A9B5-DFAC4C390924}"/>
    <cellStyle name="Millares 3 4 2 2" xfId="2048" xr:uid="{D6023471-91DB-4BA5-B016-2907B8AD050F}"/>
    <cellStyle name="Millares 3 4 3" xfId="1318" xr:uid="{00000000-0005-0000-0000-000059010000}"/>
    <cellStyle name="Millares 3 5" xfId="217" xr:uid="{00000000-0005-0000-0000-000014000000}"/>
    <cellStyle name="Millares 3 5 2" xfId="402" xr:uid="{00000000-0005-0000-0000-000014000000}"/>
    <cellStyle name="Millares 3 5 2 2" xfId="1876" xr:uid="{D542F3CA-7BA2-4C41-BB17-0E6249BED740}"/>
    <cellStyle name="Millares 3 5 3" xfId="1081" xr:uid="{00000000-0005-0000-0000-00005A010000}"/>
    <cellStyle name="Millares 3 5 4" xfId="1698" xr:uid="{3D115562-77F7-4E4D-B706-CB4D3C1658CC}"/>
    <cellStyle name="Millares 3 6" xfId="246" xr:uid="{00000000-0005-0000-0000-000014000000}"/>
    <cellStyle name="Millares 3 6 2" xfId="431" xr:uid="{00000000-0005-0000-0000-000014000000}"/>
    <cellStyle name="Millares 3 6 2 2" xfId="1905" xr:uid="{5A4269BB-9474-4E8F-AE85-E72C125DC3D1}"/>
    <cellStyle name="Millares 3 6 3" xfId="1727" xr:uid="{87F95FD6-77DE-4832-8B5D-F11C3BD77E63}"/>
    <cellStyle name="Millares 3 7" xfId="289" xr:uid="{00000000-0005-0000-0000-000014000000}"/>
    <cellStyle name="Millares 3 7 2" xfId="1763" xr:uid="{3EA0995F-662B-4ACD-AF6A-D73A6394EEFD}"/>
    <cellStyle name="Millares 3 8" xfId="492" xr:uid="{00000000-0005-0000-0000-000023000000}"/>
    <cellStyle name="Millares 3 8 2" xfId="1958" xr:uid="{70744F61-3B08-4E11-A1AB-1D31F3AD210C}"/>
    <cellStyle name="Millares 3 9" xfId="664" xr:uid="{00000000-0005-0000-0000-00003A000000}"/>
    <cellStyle name="Millares 3 9 2" xfId="1998" xr:uid="{A96E82B4-3A93-45A5-A7E1-DCAEDC528FD7}"/>
    <cellStyle name="Millares 30" xfId="204" xr:uid="{00000000-0005-0000-0000-000010010000}"/>
    <cellStyle name="Millares 30 2" xfId="389" xr:uid="{00000000-0005-0000-0000-000010010000}"/>
    <cellStyle name="Millares 30 2 2" xfId="1863" xr:uid="{4F81BA77-F7C5-4635-BD44-5057D9A474BE}"/>
    <cellStyle name="Millares 30 3" xfId="1685" xr:uid="{9C4E0C58-1CF0-4261-A5C9-7E3C2F8C00A3}"/>
    <cellStyle name="Millares 31" xfId="227" xr:uid="{00000000-0005-0000-0000-000011010000}"/>
    <cellStyle name="Millares 31 2" xfId="412" xr:uid="{00000000-0005-0000-0000-000011010000}"/>
    <cellStyle name="Millares 31 2 2" xfId="1886" xr:uid="{649E5F44-1D5C-4EC4-BC31-047EE86D5D30}"/>
    <cellStyle name="Millares 31 3" xfId="1708" xr:uid="{31A95268-725E-416F-886D-C885DDE5FBDC}"/>
    <cellStyle name="Millares 32" xfId="229" xr:uid="{00000000-0005-0000-0000-000012010000}"/>
    <cellStyle name="Millares 32 2" xfId="414" xr:uid="{00000000-0005-0000-0000-000012010000}"/>
    <cellStyle name="Millares 32 2 2" xfId="1888" xr:uid="{6FBECF33-6805-43CE-A198-DE30D5756B91}"/>
    <cellStyle name="Millares 32 3" xfId="1710" xr:uid="{6AB12B60-D312-4D66-B188-50DC26D8B0B5}"/>
    <cellStyle name="Millares 33" xfId="256" xr:uid="{00000000-0005-0000-0000-00002B010000}"/>
    <cellStyle name="Millares 33 2" xfId="441" xr:uid="{00000000-0005-0000-0000-00002B010000}"/>
    <cellStyle name="Millares 33 2 2" xfId="1915" xr:uid="{520BDED5-4A73-4272-B234-67E22DD37A57}"/>
    <cellStyle name="Millares 33 3" xfId="1737" xr:uid="{9CDECF36-06F8-46A6-92B1-4F8606B6515A}"/>
    <cellStyle name="Millares 34" xfId="262" xr:uid="{00000000-0005-0000-0000-00002C010000}"/>
    <cellStyle name="Millares 34 2" xfId="447" xr:uid="{00000000-0005-0000-0000-00002C010000}"/>
    <cellStyle name="Millares 34 2 2" xfId="1921" xr:uid="{369B338F-126E-4A19-8F3E-2E5CC28E8BAF}"/>
    <cellStyle name="Millares 34 3" xfId="1743" xr:uid="{094EAE95-4EEC-42BC-8BAB-DDCA1CE51507}"/>
    <cellStyle name="Millares 35" xfId="255" xr:uid="{00000000-0005-0000-0000-00002D010000}"/>
    <cellStyle name="Millares 35 2" xfId="440" xr:uid="{00000000-0005-0000-0000-00002D010000}"/>
    <cellStyle name="Millares 35 2 2" xfId="1914" xr:uid="{95D523C8-E9E5-4AE8-B594-85FED8306D2B}"/>
    <cellStyle name="Millares 35 3" xfId="1736" xr:uid="{7074BCC1-5EA2-45A6-893D-F8407C5F681A}"/>
    <cellStyle name="Millares 36" xfId="260" xr:uid="{00000000-0005-0000-0000-00002E010000}"/>
    <cellStyle name="Millares 36 2" xfId="445" xr:uid="{00000000-0005-0000-0000-00002E010000}"/>
    <cellStyle name="Millares 36 2 2" xfId="1919" xr:uid="{DCB04BBF-F14D-4E16-856F-4D2DBA3AAF54}"/>
    <cellStyle name="Millares 36 3" xfId="1741" xr:uid="{25F55E0E-23AC-43E0-A334-1A1B3EB4837C}"/>
    <cellStyle name="Millares 37" xfId="253" xr:uid="{00000000-0005-0000-0000-00002F010000}"/>
    <cellStyle name="Millares 37 2" xfId="438" xr:uid="{00000000-0005-0000-0000-00002F010000}"/>
    <cellStyle name="Millares 37 2 2" xfId="1912" xr:uid="{A66CA967-AD4B-4867-9957-EF9A76611432}"/>
    <cellStyle name="Millares 37 3" xfId="1734" xr:uid="{C64D2D5B-BE47-49E1-9FED-7E1403194905}"/>
    <cellStyle name="Millares 38" xfId="233" xr:uid="{00000000-0005-0000-0000-000030010000}"/>
    <cellStyle name="Millares 38 2" xfId="418" xr:uid="{00000000-0005-0000-0000-000030010000}"/>
    <cellStyle name="Millares 38 2 2" xfId="1892" xr:uid="{6AE3828F-0905-4EEB-8487-7D8954244188}"/>
    <cellStyle name="Millares 38 3" xfId="1714" xr:uid="{3AC5B807-BE16-464B-A53B-03426C7B3C57}"/>
    <cellStyle name="Millares 39" xfId="263" xr:uid="{00000000-0005-0000-0000-000031010000}"/>
    <cellStyle name="Millares 39 2" xfId="448" xr:uid="{00000000-0005-0000-0000-000031010000}"/>
    <cellStyle name="Millares 39 2 2" xfId="1922" xr:uid="{D6CE9877-7DC4-4412-ABC7-2B6C252BD1D8}"/>
    <cellStyle name="Millares 39 3" xfId="1744" xr:uid="{847C8209-4BAF-4B55-92D0-0AD3011EFA29}"/>
    <cellStyle name="Millares 4" xfId="35" xr:uid="{00000000-0005-0000-0000-000015000000}"/>
    <cellStyle name="Millares 4 10" xfId="1003" xr:uid="{00000000-0005-0000-0000-00005B010000}"/>
    <cellStyle name="Millares 4 11" xfId="1486" xr:uid="{67178C83-2FB0-4AC0-91C5-C4E3C3C7F83C}"/>
    <cellStyle name="Millares 4 12" xfId="1586" xr:uid="{A76FD98A-0FA1-4EE1-9A8C-55D3CC6EBB72}"/>
    <cellStyle name="Millares 4 2" xfId="93" xr:uid="{00000000-0005-0000-0000-000015000000}"/>
    <cellStyle name="Millares 4 2 2" xfId="151" xr:uid="{00000000-0005-0000-0000-000015000000}"/>
    <cellStyle name="Millares 4 2 2 2" xfId="369" xr:uid="{00000000-0005-0000-0000-000015000000}"/>
    <cellStyle name="Millares 4 2 2 2 2" xfId="952" xr:uid="{B3789A8D-9543-46EE-8A25-EB41D05C0172}"/>
    <cellStyle name="Millares 4 2 2 2 3" xfId="1843" xr:uid="{8C5E4B31-D727-48E4-B23D-BC3ADB105714}"/>
    <cellStyle name="Millares 4 2 2 3" xfId="964" xr:uid="{5EBB79FF-9F73-4026-B548-3CE457C2B832}"/>
    <cellStyle name="Millares 4 2 2 4" xfId="922" xr:uid="{D30D9329-5F2C-47DC-9840-BA5965AFB5AD}"/>
    <cellStyle name="Millares 4 2 2 5" xfId="1665" xr:uid="{50B5DBC1-78F1-4683-9717-DAD270E518EA}"/>
    <cellStyle name="Millares 4 2 3" xfId="317" xr:uid="{00000000-0005-0000-0000-000015000000}"/>
    <cellStyle name="Millares 4 2 3 2" xfId="1791" xr:uid="{FD61000D-6E30-40B0-B4F7-F2D77BBA9AFB}"/>
    <cellStyle name="Millares 4 2 4" xfId="761" xr:uid="{6128EC50-BC7B-424E-A70E-6A4820DA390E}"/>
    <cellStyle name="Millares 4 2 4 2" xfId="2049" xr:uid="{83FC05B3-BFA4-4E18-84E7-1AE8840E1765}"/>
    <cellStyle name="Millares 4 2 5" xfId="869" xr:uid="{00000000-0005-0000-0000-00003B000000}"/>
    <cellStyle name="Millares 4 2 5 2" xfId="2086" xr:uid="{CCAF2157-5B0E-4AC7-B87A-6E56C3C79EF0}"/>
    <cellStyle name="Millares 4 2 6" xfId="1278" xr:uid="{00000000-0005-0000-0000-00005C010000}"/>
    <cellStyle name="Millares 4 2 7" xfId="1528" xr:uid="{927F1485-6DB1-4C43-B896-693C1D571F38}"/>
    <cellStyle name="Millares 4 2 8" xfId="1613" xr:uid="{21F85637-22A5-4196-9B10-0FBC6F841676}"/>
    <cellStyle name="Millares 4 3" xfId="123" xr:uid="{00000000-0005-0000-0000-000015000000}"/>
    <cellStyle name="Millares 4 3 2" xfId="341" xr:uid="{00000000-0005-0000-0000-000015000000}"/>
    <cellStyle name="Millares 4 3 2 2" xfId="951" xr:uid="{969A6BBD-13D7-4563-87FA-1E37DDB72DCF}"/>
    <cellStyle name="Millares 4 3 2 3" xfId="1815" xr:uid="{1F42D3E5-8F6D-4ACC-9146-7CC29B98B404}"/>
    <cellStyle name="Millares 4 3 3" xfId="694" xr:uid="{00000000-0005-0000-0000-00003F000000}"/>
    <cellStyle name="Millares 4 3 3 2" xfId="963" xr:uid="{95492611-3200-4AF4-937A-CCBE65823440}"/>
    <cellStyle name="Millares 4 3 3 3" xfId="2020" xr:uid="{1A951C39-EB89-4EF8-8114-4EE1BD7E8DB7}"/>
    <cellStyle name="Millares 4 3 4" xfId="921" xr:uid="{5653ECC9-FED2-4E01-AD8C-C2A615291970}"/>
    <cellStyle name="Millares 4 3 5" xfId="1270" xr:uid="{00000000-0005-0000-0000-00005D010000}"/>
    <cellStyle name="Millares 4 3 6" xfId="1637" xr:uid="{512D983F-F82E-450D-9F0B-CA8B80B28862}"/>
    <cellStyle name="Millares 4 30" xfId="597" xr:uid="{00000000-0005-0000-0000-000028000000}"/>
    <cellStyle name="Millares 4 30 2" xfId="1983" xr:uid="{2132534A-75C7-4EC7-88E5-98D76935A691}"/>
    <cellStyle name="Millares 4 4" xfId="198" xr:uid="{9B508403-B59D-410C-AF97-275F8CAF651E}"/>
    <cellStyle name="Millares 4 4 2" xfId="383" xr:uid="{9B508403-B59D-410C-AF97-275F8CAF651E}"/>
    <cellStyle name="Millares 4 4 2 2" xfId="1857" xr:uid="{06030432-F442-4138-B9BA-26A3EBBC1FE8}"/>
    <cellStyle name="Millares 4 4 3" xfId="1320" xr:uid="{00000000-0005-0000-0000-00005E010000}"/>
    <cellStyle name="Millares 4 4 4" xfId="1679" xr:uid="{82620F75-2D21-4AC3-9580-A5EB2661368B}"/>
    <cellStyle name="Millares 4 5" xfId="218" xr:uid="{00000000-0005-0000-0000-000015000000}"/>
    <cellStyle name="Millares 4 5 2" xfId="403" xr:uid="{00000000-0005-0000-0000-000015000000}"/>
    <cellStyle name="Millares 4 5 2 2" xfId="1877" xr:uid="{4DC24360-E60A-4F6F-9709-058C14AF9D94}"/>
    <cellStyle name="Millares 4 5 3" xfId="1083" xr:uid="{00000000-0005-0000-0000-00005F010000}"/>
    <cellStyle name="Millares 4 5 4" xfId="1699" xr:uid="{005B8CFD-19AE-4321-9330-F9B2A445C24B}"/>
    <cellStyle name="Millares 4 6" xfId="247" xr:uid="{00000000-0005-0000-0000-000015000000}"/>
    <cellStyle name="Millares 4 6 2" xfId="432" xr:uid="{00000000-0005-0000-0000-000015000000}"/>
    <cellStyle name="Millares 4 6 2 2" xfId="1906" xr:uid="{0624C9E4-9835-4484-8462-697DF59202CD}"/>
    <cellStyle name="Millares 4 6 3" xfId="1728" xr:uid="{0AE462D2-D459-4832-A94C-A99380AD2C50}"/>
    <cellStyle name="Millares 4 7" xfId="290" xr:uid="{00000000-0005-0000-0000-000015000000}"/>
    <cellStyle name="Millares 4 7 2" xfId="1764" xr:uid="{A3E9550C-E047-4DE7-9EB1-D209783C4845}"/>
    <cellStyle name="Millares 4 8" xfId="581" xr:uid="{00000000-0005-0000-0000-000027000000}"/>
    <cellStyle name="Millares 4 8 2" xfId="1969" xr:uid="{725D8A62-AAE8-4139-9737-1BB1BBC0708C}"/>
    <cellStyle name="Millares 4 9" xfId="868" xr:uid="{00000000-0005-0000-0000-00003A000000}"/>
    <cellStyle name="Millares 4 9 2" xfId="2085" xr:uid="{FA01240A-1356-4967-97CE-3D7F416150F7}"/>
    <cellStyle name="Millares 40" xfId="254" xr:uid="{00000000-0005-0000-0000-000032010000}"/>
    <cellStyle name="Millares 40 2" xfId="439" xr:uid="{00000000-0005-0000-0000-000032010000}"/>
    <cellStyle name="Millares 40 2 2" xfId="1913" xr:uid="{16737109-F73D-4573-96EB-9937422844AE}"/>
    <cellStyle name="Millares 40 3" xfId="1735" xr:uid="{B817738B-C947-428E-9A1F-9BC6E5065C20}"/>
    <cellStyle name="Millares 41" xfId="261" xr:uid="{00000000-0005-0000-0000-000033010000}"/>
    <cellStyle name="Millares 41 2" xfId="446" xr:uid="{00000000-0005-0000-0000-000033010000}"/>
    <cellStyle name="Millares 41 2 2" xfId="1920" xr:uid="{7C2806AE-3AC9-43ED-8208-435F4C8ECC6F}"/>
    <cellStyle name="Millares 41 3" xfId="1742" xr:uid="{D6381197-485A-46C1-B364-776BF706DE55}"/>
    <cellStyle name="Millares 42" xfId="265" xr:uid="{00000000-0005-0000-0000-000034010000}"/>
    <cellStyle name="Millares 42 2" xfId="450" xr:uid="{00000000-0005-0000-0000-000034010000}"/>
    <cellStyle name="Millares 42 2 2" xfId="1924" xr:uid="{593201B6-3095-4E32-A779-68CFEB4738C6}"/>
    <cellStyle name="Millares 42 3" xfId="1746" xr:uid="{B376562E-46EF-47DA-BBB1-A072D4EA5541}"/>
    <cellStyle name="Millares 43" xfId="264" xr:uid="{00000000-0005-0000-0000-000035010000}"/>
    <cellStyle name="Millares 43 2" xfId="449" xr:uid="{00000000-0005-0000-0000-000035010000}"/>
    <cellStyle name="Millares 43 2 2" xfId="1923" xr:uid="{2E15A79D-AC1B-4839-A67F-2533BBB4CF2E}"/>
    <cellStyle name="Millares 43 3" xfId="1745" xr:uid="{939FE0E5-EEF3-43AC-BCD9-702B7F1E2FF0}"/>
    <cellStyle name="Millares 44" xfId="259" xr:uid="{00000000-0005-0000-0000-000036010000}"/>
    <cellStyle name="Millares 44 2" xfId="444" xr:uid="{00000000-0005-0000-0000-000036010000}"/>
    <cellStyle name="Millares 44 2 2" xfId="1918" xr:uid="{B45795C4-DAE9-47FE-BAFB-C86F5113F1AD}"/>
    <cellStyle name="Millares 44 3" xfId="1740" xr:uid="{00C30D10-17A9-43C0-A99A-3181ED2DF659}"/>
    <cellStyle name="Millares 45" xfId="271" xr:uid="{00000000-0005-0000-0000-00003B010000}"/>
    <cellStyle name="Millares 46" xfId="272" xr:uid="{00000000-0005-0000-0000-00003C010000}"/>
    <cellStyle name="Millares 47" xfId="266" xr:uid="{00000000-0005-0000-0000-00003D010000}"/>
    <cellStyle name="Millares 48" xfId="273" xr:uid="{00000000-0005-0000-0000-00003E010000}"/>
    <cellStyle name="Millares 48 2" xfId="1747" xr:uid="{CD477790-344A-4D50-B320-B02588116FC5}"/>
    <cellStyle name="Millares 49" xfId="485" xr:uid="{00000000-0005-0000-0000-0000F3010000}"/>
    <cellStyle name="Millares 49 2" xfId="1954" xr:uid="{0CACA3AE-D1C9-4822-A720-C0BC3AD091B4}"/>
    <cellStyle name="Millares 5" xfId="36" xr:uid="{00000000-0005-0000-0000-000016000000}"/>
    <cellStyle name="Millares 5 10" xfId="870" xr:uid="{00000000-0005-0000-0000-00003C000000}"/>
    <cellStyle name="Millares 5 11" xfId="1488" xr:uid="{1A75FF1C-12F2-4F44-9428-5C4C79DFE114}"/>
    <cellStyle name="Millares 5 12" xfId="1587" xr:uid="{D9C6968B-C028-40C5-94CE-A9E243B94F3E}"/>
    <cellStyle name="Millares 5 2" xfId="94" xr:uid="{00000000-0005-0000-0000-000016000000}"/>
    <cellStyle name="Millares 5 2 2" xfId="152" xr:uid="{00000000-0005-0000-0000-000016000000}"/>
    <cellStyle name="Millares 5 2 2 2" xfId="370" xr:uid="{00000000-0005-0000-0000-000016000000}"/>
    <cellStyle name="Millares 5 2 2 2 2" xfId="1844" xr:uid="{98BB2B3A-03F2-4A8E-BF0E-2C7DD28B959D}"/>
    <cellStyle name="Millares 5 2 2 3" xfId="1666" xr:uid="{C6708E55-F1DF-4AB4-8D12-7DBC81FFE459}"/>
    <cellStyle name="Millares 5 2 3" xfId="318" xr:uid="{00000000-0005-0000-0000-000016000000}"/>
    <cellStyle name="Millares 5 2 3 2" xfId="1792" xr:uid="{003F61BB-6794-4496-9F64-A866D555A7DC}"/>
    <cellStyle name="Millares 5 2 4" xfId="612" xr:uid="{00000000-0005-0000-0000-00002A000000}"/>
    <cellStyle name="Millares 5 2 5" xfId="763" xr:uid="{9781A9F2-CDC2-48C0-9797-EB630CB8C0F8}"/>
    <cellStyle name="Millares 5 2 5 2" xfId="2050" xr:uid="{B88AB470-87BD-4A3A-9EAD-B73FBB0BFCAD}"/>
    <cellStyle name="Millares 5 2 6" xfId="923" xr:uid="{F86C96DD-E5D7-4E12-B9DA-46004A67CF7F}"/>
    <cellStyle name="Millares 5 2 7" xfId="1530" xr:uid="{632978D0-55E0-4AB9-951B-02C2D6FFFA89}"/>
    <cellStyle name="Millares 5 2 8" xfId="1614" xr:uid="{C2B05D0D-4BB5-46BD-A5FD-C0F2982BDFCD}"/>
    <cellStyle name="Millares 5 3" xfId="124" xr:uid="{00000000-0005-0000-0000-000016000000}"/>
    <cellStyle name="Millares 5 3 2" xfId="342" xr:uid="{00000000-0005-0000-0000-000016000000}"/>
    <cellStyle name="Millares 5 3 2 2" xfId="1816" xr:uid="{4EEE56BD-1493-475D-B074-03FAFF89DAFF}"/>
    <cellStyle name="Millares 5 3 3" xfId="1336" xr:uid="{00000000-0005-0000-0000-000062010000}"/>
    <cellStyle name="Millares 5 3 4" xfId="1638" xr:uid="{442AE3C4-3418-40B4-A4FD-BF766B98522A}"/>
    <cellStyle name="Millares 5 4" xfId="199" xr:uid="{36A4E28A-E546-43AF-8031-4C9D60BFA452}"/>
    <cellStyle name="Millares 5 4 2" xfId="384" xr:uid="{36A4E28A-E546-43AF-8031-4C9D60BFA452}"/>
    <cellStyle name="Millares 5 4 2 2" xfId="1858" xr:uid="{A0492671-CA30-46CB-8974-A6DFACBFA01F}"/>
    <cellStyle name="Millares 5 4 3" xfId="1099" xr:uid="{00000000-0005-0000-0000-000063010000}"/>
    <cellStyle name="Millares 5 4 4" xfId="1680" xr:uid="{2A02F908-FAA1-4340-8CE1-6D67C23EDF48}"/>
    <cellStyle name="Millares 5 5" xfId="219" xr:uid="{00000000-0005-0000-0000-000016000000}"/>
    <cellStyle name="Millares 5 5 2" xfId="404" xr:uid="{00000000-0005-0000-0000-000016000000}"/>
    <cellStyle name="Millares 5 5 2 2" xfId="1878" xr:uid="{67B742F7-896E-4E7D-A21F-CB250D45BB81}"/>
    <cellStyle name="Millares 5 5 3" xfId="1700" xr:uid="{8C0D92E4-0C08-4E3C-A057-C681735585CB}"/>
    <cellStyle name="Millares 5 6" xfId="248" xr:uid="{00000000-0005-0000-0000-000016000000}"/>
    <cellStyle name="Millares 5 6 2" xfId="433" xr:uid="{00000000-0005-0000-0000-000016000000}"/>
    <cellStyle name="Millares 5 6 2 2" xfId="1907" xr:uid="{356072BC-C1AE-4A5F-AEC2-41048BD837A5}"/>
    <cellStyle name="Millares 5 6 3" xfId="1729" xr:uid="{92F91655-198A-4AD5-ADA8-62C69CCEFEA9}"/>
    <cellStyle name="Millares 5 7" xfId="291" xr:uid="{00000000-0005-0000-0000-000016000000}"/>
    <cellStyle name="Millares 5 7 2" xfId="1765" xr:uid="{C5473AB0-2326-47DA-92B5-1AB7177D036D}"/>
    <cellStyle name="Millares 5 8" xfId="583" xr:uid="{00000000-0005-0000-0000-000029000000}"/>
    <cellStyle name="Millares 5 8 2" xfId="1971" xr:uid="{2626CDC2-D5E0-49A7-B63A-D003ED94828C}"/>
    <cellStyle name="Millares 5 9" xfId="677" xr:uid="{00000000-0005-0000-0000-000040000000}"/>
    <cellStyle name="Millares 5 9 2" xfId="2008" xr:uid="{D5731725-6C25-41BC-AF2A-4E03F488FF02}"/>
    <cellStyle name="Millares 50" xfId="658" xr:uid="{00000000-0005-0000-0000-0000A4020000}"/>
    <cellStyle name="Millares 50 2" xfId="1994" xr:uid="{BF2FC756-0A7D-4B76-A359-E793F6A1156B}"/>
    <cellStyle name="Millares 51" xfId="735" xr:uid="{00000000-0005-0000-0000-000000030000}"/>
    <cellStyle name="Millares 51 2" xfId="2035" xr:uid="{0E79C781-E8A1-44C1-B1B2-790F9D38EF5F}"/>
    <cellStyle name="Millares 52" xfId="748" xr:uid="{00000000-0005-0000-0000-000004030000}"/>
    <cellStyle name="Millares 52 2" xfId="2042" xr:uid="{DA6E3751-928D-4CAD-A4A4-01AF34FCC496}"/>
    <cellStyle name="Millares 53" xfId="736" xr:uid="{00000000-0005-0000-0000-00000D030000}"/>
    <cellStyle name="Millares 54" xfId="800" xr:uid="{00000000-0005-0000-0000-00002B030000}"/>
    <cellStyle name="Millares 55" xfId="804" xr:uid="{00000000-0005-0000-0000-00002E030000}"/>
    <cellStyle name="Millares 56" xfId="806" xr:uid="{00000000-0005-0000-0000-000031030000}"/>
    <cellStyle name="Millares 57" xfId="808" xr:uid="{00000000-0005-0000-0000-000033030000}"/>
    <cellStyle name="Millares 58" xfId="810" xr:uid="{00000000-0005-0000-0000-000035030000}"/>
    <cellStyle name="Millares 59" xfId="864" xr:uid="{00000000-0005-0000-0000-000073030000}"/>
    <cellStyle name="Millares 6" xfId="6" xr:uid="{00000000-0005-0000-0000-000017000000}"/>
    <cellStyle name="Millares 6 10" xfId="1032" xr:uid="{00000000-0005-0000-0000-000064010000}"/>
    <cellStyle name="Millares 6 11" xfId="1487" xr:uid="{8F2A5CCB-9B4E-4288-90A1-A6D897B04121}"/>
    <cellStyle name="Millares 6 12" xfId="1572" xr:uid="{E3CC8CAC-CE4D-4463-9253-48AEEB9470F2}"/>
    <cellStyle name="Millares 6 2" xfId="37" xr:uid="{00000000-0005-0000-0000-000018000000}"/>
    <cellStyle name="Millares 6 2 10" xfId="1132" xr:uid="{00000000-0005-0000-0000-000065010000}"/>
    <cellStyle name="Millares 6 2 11" xfId="1529" xr:uid="{24896900-7821-461B-81B8-C2536A017A57}"/>
    <cellStyle name="Millares 6 2 12" xfId="1588" xr:uid="{E27E6143-907A-40D5-B0AA-879A07273551}"/>
    <cellStyle name="Millares 6 2 2" xfId="95" xr:uid="{00000000-0005-0000-0000-000018000000}"/>
    <cellStyle name="Millares 6 2 2 2" xfId="153" xr:uid="{00000000-0005-0000-0000-000018000000}"/>
    <cellStyle name="Millares 6 2 2 2 2" xfId="371" xr:uid="{00000000-0005-0000-0000-000018000000}"/>
    <cellStyle name="Millares 6 2 2 2 2 2" xfId="1845" xr:uid="{F88EEAAD-8EBC-43EC-9DE1-7B6616E79652}"/>
    <cellStyle name="Millares 6 2 2 2 3" xfId="1667" xr:uid="{F5BB099D-82ED-4C67-B8E1-1C4A0E9C7988}"/>
    <cellStyle name="Millares 6 2 2 3" xfId="319" xr:uid="{00000000-0005-0000-0000-000018000000}"/>
    <cellStyle name="Millares 6 2 2 3 2" xfId="1793" xr:uid="{543C5055-E98E-4188-95E3-ED4DF8B4C7E9}"/>
    <cellStyle name="Millares 6 2 2 4" xfId="1366" xr:uid="{00000000-0005-0000-0000-000066010000}"/>
    <cellStyle name="Millares 6 2 2 5" xfId="1615" xr:uid="{EF5E7064-A187-453A-A1E2-A3FAAE820A49}"/>
    <cellStyle name="Millares 6 2 3" xfId="125" xr:uid="{00000000-0005-0000-0000-000018000000}"/>
    <cellStyle name="Millares 6 2 3 2" xfId="343" xr:uid="{00000000-0005-0000-0000-000018000000}"/>
    <cellStyle name="Millares 6 2 3 2 2" xfId="1817" xr:uid="{11BB0D6A-A7B5-40B3-ABBC-7970B8E44FF6}"/>
    <cellStyle name="Millares 6 2 3 3" xfId="1639" xr:uid="{28E74B36-00CA-47AC-B982-717790FFCD6F}"/>
    <cellStyle name="Millares 6 2 4" xfId="220" xr:uid="{00000000-0005-0000-0000-000018000000}"/>
    <cellStyle name="Millares 6 2 4 2" xfId="405" xr:uid="{00000000-0005-0000-0000-000018000000}"/>
    <cellStyle name="Millares 6 2 4 2 2" xfId="1879" xr:uid="{F3C3E21E-5176-4CE3-9FD1-6F77E103CD36}"/>
    <cellStyle name="Millares 6 2 4 3" xfId="1701" xr:uid="{7027FBE0-E3C6-40EC-981E-7E7B2CE578E1}"/>
    <cellStyle name="Millares 6 2 5" xfId="249" xr:uid="{00000000-0005-0000-0000-000018000000}"/>
    <cellStyle name="Millares 6 2 5 2" xfId="434" xr:uid="{00000000-0005-0000-0000-000018000000}"/>
    <cellStyle name="Millares 6 2 5 2 2" xfId="1908" xr:uid="{FE342B75-5B9E-4D51-A925-A0EFAFD60FD5}"/>
    <cellStyle name="Millares 6 2 5 3" xfId="1730" xr:uid="{27955FBF-1249-44C7-8F48-C89A9B3FCFAC}"/>
    <cellStyle name="Millares 6 2 6" xfId="292" xr:uid="{00000000-0005-0000-0000-000018000000}"/>
    <cellStyle name="Millares 6 2 6 2" xfId="1766" xr:uid="{B7665164-72BB-4E9D-BE8E-0D8E74AE1F90}"/>
    <cellStyle name="Millares 6 2 7" xfId="615" xr:uid="{00000000-0005-0000-0000-00002C000000}"/>
    <cellStyle name="Millares 6 2 8" xfId="778" xr:uid="{9B1509B4-088D-4280-B591-64911C00BFC9}"/>
    <cellStyle name="Millares 6 2 8 2" xfId="2062" xr:uid="{6EF24063-59B5-465E-86FE-C368F89CF13E}"/>
    <cellStyle name="Millares 6 2 9" xfId="924" xr:uid="{EC34BCAE-53DF-457A-BA9B-6A41884C8719}"/>
    <cellStyle name="Millares 6 3" xfId="79" xr:uid="{00000000-0005-0000-0000-000017000000}"/>
    <cellStyle name="Millares 6 3 2" xfId="137" xr:uid="{00000000-0005-0000-0000-000017000000}"/>
    <cellStyle name="Millares 6 3 2 2" xfId="355" xr:uid="{00000000-0005-0000-0000-000017000000}"/>
    <cellStyle name="Millares 6 3 2 2 2" xfId="1829" xr:uid="{23516CC4-B77E-442D-9055-16EAA83D4580}"/>
    <cellStyle name="Millares 6 3 2 3" xfId="1651" xr:uid="{FD9BBE8C-A093-4AE6-8968-943B9B7AC403}"/>
    <cellStyle name="Millares 6 3 3" xfId="303" xr:uid="{00000000-0005-0000-0000-000017000000}"/>
    <cellStyle name="Millares 6 3 3 2" xfId="1777" xr:uid="{A5026AF0-9953-4FF3-A822-B4FCC4449A63}"/>
    <cellStyle name="Millares 6 3 4" xfId="775" xr:uid="{BC5DD612-757F-4BBB-BE8D-0AD44A4F92F7}"/>
    <cellStyle name="Millares 6 3 4 2" xfId="2061" xr:uid="{AF3402C5-5901-4625-9EB9-F38E2241BD44}"/>
    <cellStyle name="Millares 6 3 5" xfId="1274" xr:uid="{00000000-0005-0000-0000-000067010000}"/>
    <cellStyle name="Millares 6 3 6" xfId="1599" xr:uid="{3A3AB9D3-A5DA-42E7-AD0B-A9C68C5878AA}"/>
    <cellStyle name="Millares 6 4" xfId="109" xr:uid="{00000000-0005-0000-0000-000017000000}"/>
    <cellStyle name="Millares 6 4 2" xfId="327" xr:uid="{00000000-0005-0000-0000-000017000000}"/>
    <cellStyle name="Millares 6 4 2 2" xfId="1801" xr:uid="{D693FBA1-9C1F-4356-920F-3843FB6DDF2A}"/>
    <cellStyle name="Millares 6 4 3" xfId="1351" xr:uid="{00000000-0005-0000-0000-000068010000}"/>
    <cellStyle name="Millares 6 4 4" xfId="1623" xr:uid="{DC46BCC5-1578-4735-BC58-188B532C2F1D}"/>
    <cellStyle name="Millares 6 5" xfId="203" xr:uid="{00000000-0005-0000-0000-000017000000}"/>
    <cellStyle name="Millares 6 5 2" xfId="388" xr:uid="{00000000-0005-0000-0000-000017000000}"/>
    <cellStyle name="Millares 6 5 2 2" xfId="1862" xr:uid="{EE449D97-E169-4110-AE9F-52093A7A671C}"/>
    <cellStyle name="Millares 6 5 3" xfId="1114" xr:uid="{00000000-0005-0000-0000-000069010000}"/>
    <cellStyle name="Millares 6 5 4" xfId="1684" xr:uid="{EA7581D6-7DC4-46F0-BFE6-7818C9AC2235}"/>
    <cellStyle name="Millares 6 6" xfId="232" xr:uid="{00000000-0005-0000-0000-000017000000}"/>
    <cellStyle name="Millares 6 6 2" xfId="417" xr:uid="{00000000-0005-0000-0000-000017000000}"/>
    <cellStyle name="Millares 6 6 2 2" xfId="1891" xr:uid="{D97C8238-CE31-48DF-8346-EF4BF5FA5AA1}"/>
    <cellStyle name="Millares 6 6 3" xfId="1713" xr:uid="{B335906E-19BF-4B2E-9549-290E5274A090}"/>
    <cellStyle name="Millares 6 7" xfId="276" xr:uid="{00000000-0005-0000-0000-000017000000}"/>
    <cellStyle name="Millares 6 7 2" xfId="1750" xr:uid="{C7A4C1ED-27DC-426B-B1EF-CC12ECE0FD95}"/>
    <cellStyle name="Millares 6 8" xfId="584" xr:uid="{00000000-0005-0000-0000-00002B000000}"/>
    <cellStyle name="Millares 6 8 2" xfId="1972" xr:uid="{D58EE97A-191E-46AC-B521-268918258D0C}"/>
    <cellStyle name="Millares 6 9" xfId="871" xr:uid="{00000000-0005-0000-0000-00003D000000}"/>
    <cellStyle name="Millares 60" xfId="880" xr:uid="{00000000-0005-0000-0000-0000CB030000}"/>
    <cellStyle name="Millares 61" xfId="932" xr:uid="{00000000-0005-0000-0000-0000CD030000}"/>
    <cellStyle name="Millares 62" xfId="878" xr:uid="{00000000-0005-0000-0000-0000CF030000}"/>
    <cellStyle name="Millares 63" xfId="882" xr:uid="{00000000-0005-0000-0000-000038010000}"/>
    <cellStyle name="Millares 64" xfId="968" xr:uid="{00000000-0005-0000-0000-000038010000}"/>
    <cellStyle name="Millares 65" xfId="971" xr:uid="{00000000-0005-0000-0000-000038010000}"/>
    <cellStyle name="Millares 654 2 2" xfId="568" xr:uid="{00000000-0005-0000-0000-00002D000000}"/>
    <cellStyle name="Millares 656" xfId="578" xr:uid="{00000000-0005-0000-0000-00002E000000}"/>
    <cellStyle name="Millares 656 2" xfId="771" xr:uid="{2C42FD04-0BD7-4DBB-B22A-CE5D5D2FFD69}"/>
    <cellStyle name="Millares 656 2 2" xfId="2058" xr:uid="{0D4F680C-2485-47DC-8C3B-662DEBEB89D5}"/>
    <cellStyle name="Millares 656 3" xfId="668" xr:uid="{00000000-0005-0000-0000-00000C000000}"/>
    <cellStyle name="Millares 656 3 2" xfId="2001" xr:uid="{05E8C580-1F34-45E0-86D2-762C08897CD9}"/>
    <cellStyle name="Millares 656 4" xfId="1968" xr:uid="{9463DF63-D6DA-48A3-BA94-2EAC10E0BAF0}"/>
    <cellStyle name="Millares 657" xfId="571" xr:uid="{00000000-0005-0000-0000-00002F000000}"/>
    <cellStyle name="Millares 657 2" xfId="769" xr:uid="{1A8E5154-9946-4419-A09B-968C2AAE865E}"/>
    <cellStyle name="Millares 657 2 2" xfId="2056" xr:uid="{805812A4-8FA2-4D2E-A11D-08D49998B1CD}"/>
    <cellStyle name="Millares 657 3" xfId="707" xr:uid="{00000000-0005-0000-0000-00000D000000}"/>
    <cellStyle name="Millares 657 3 2" xfId="2026" xr:uid="{A4D486C7-E42C-4F54-8982-16BE7B9BE2D7}"/>
    <cellStyle name="Millares 657 4" xfId="1965" xr:uid="{FA1B8EF3-3769-48DC-BA43-2E78266251FA}"/>
    <cellStyle name="Millares 66" xfId="1388" xr:uid="{00000000-0005-0000-0000-00005C050000}"/>
    <cellStyle name="Millares 66 2" xfId="2108" xr:uid="{8859C726-4640-4B4E-A4F6-7C1654F3F88B}"/>
    <cellStyle name="Millares 67" xfId="1384" xr:uid="{00000000-0005-0000-0000-0000BB050000}"/>
    <cellStyle name="Millares 67 2" xfId="2107" xr:uid="{A4C4DE25-2FDC-4A2C-B40E-CF11A0252829}"/>
    <cellStyle name="Millares 68" xfId="974" xr:uid="{00000000-0005-0000-0000-0000BD050000}"/>
    <cellStyle name="Millares 68 2" xfId="2102" xr:uid="{12FC0FA6-688F-43AA-83CB-CBF6C3E0C7E5}"/>
    <cellStyle name="Millares 69" xfId="1460" xr:uid="{00000000-0005-0000-0000-0000BF050000}"/>
    <cellStyle name="Millares 69 2" xfId="2110" xr:uid="{B07AD865-93B3-4779-9D4E-885CC5D16FEC}"/>
    <cellStyle name="Millares 7" xfId="38" xr:uid="{00000000-0005-0000-0000-000019000000}"/>
    <cellStyle name="Millares 7 10" xfId="1491" xr:uid="{E8233A78-784E-400E-BC5C-2AE08D755C18}"/>
    <cellStyle name="Millares 7 11" xfId="1589" xr:uid="{2B905A88-27BA-4E0A-8EF7-F22A9C5AC034}"/>
    <cellStyle name="Millares 7 2" xfId="96" xr:uid="{00000000-0005-0000-0000-000019000000}"/>
    <cellStyle name="Millares 7 2 2" xfId="154" xr:uid="{00000000-0005-0000-0000-000019000000}"/>
    <cellStyle name="Millares 7 2 2 2" xfId="372" xr:uid="{00000000-0005-0000-0000-000019000000}"/>
    <cellStyle name="Millares 7 2 2 2 2" xfId="1846" xr:uid="{FBB7B05F-9ADA-40E4-98A0-75920699920E}"/>
    <cellStyle name="Millares 7 2 2 3" xfId="1668" xr:uid="{B7D3E344-429B-4B17-BD04-19601BCDC06E}"/>
    <cellStyle name="Millares 7 2 3" xfId="320" xr:uid="{00000000-0005-0000-0000-000019000000}"/>
    <cellStyle name="Millares 7 2 3 2" xfId="1794" xr:uid="{61E1B5C5-32E3-4895-9635-72B6984CBEDD}"/>
    <cellStyle name="Millares 7 2 4" xfId="617" xr:uid="{00000000-0005-0000-0000-000031000000}"/>
    <cellStyle name="Millares 7 2 5" xfId="1375" xr:uid="{00000000-0005-0000-0000-00006B010000}"/>
    <cellStyle name="Millares 7 2 5 2" xfId="2106" xr:uid="{7A72C31C-4784-4B19-B469-3DC854924261}"/>
    <cellStyle name="Millares 7 2 6" xfId="1533" xr:uid="{379A0D5B-4505-47AE-B953-F6DF11BFE1D9}"/>
    <cellStyle name="Millares 7 2 7" xfId="1616" xr:uid="{DBF20BE1-47DC-4FC9-83D4-227D82D2830B}"/>
    <cellStyle name="Millares 7 3" xfId="126" xr:uid="{00000000-0005-0000-0000-000019000000}"/>
    <cellStyle name="Millares 7 3 2" xfId="344" xr:uid="{00000000-0005-0000-0000-000019000000}"/>
    <cellStyle name="Millares 7 3 2 2" xfId="1818" xr:uid="{36DD38AE-8A66-4673-9C15-C8F1AAC9C1A6}"/>
    <cellStyle name="Millares 7 3 3" xfId="1064" xr:uid="{00000000-0005-0000-0000-00006C010000}"/>
    <cellStyle name="Millares 7 3 4" xfId="1640" xr:uid="{B3E67CB2-155B-4A41-97F6-CCB358F69DF9}"/>
    <cellStyle name="Millares 7 4" xfId="221" xr:uid="{00000000-0005-0000-0000-000019000000}"/>
    <cellStyle name="Millares 7 4 2" xfId="406" xr:uid="{00000000-0005-0000-0000-000019000000}"/>
    <cellStyle name="Millares 7 4 2 2" xfId="1880" xr:uid="{BA092287-3591-44C8-92EA-A195157CD616}"/>
    <cellStyle name="Millares 7 4 3" xfId="1702" xr:uid="{703F7EEA-BEF1-4FBF-9213-5C85DA312404}"/>
    <cellStyle name="Millares 7 5" xfId="250" xr:uid="{00000000-0005-0000-0000-000019000000}"/>
    <cellStyle name="Millares 7 5 2" xfId="435" xr:uid="{00000000-0005-0000-0000-000019000000}"/>
    <cellStyle name="Millares 7 5 2 2" xfId="1909" xr:uid="{02B45764-C7FB-4238-B455-4D905DF9C0E6}"/>
    <cellStyle name="Millares 7 5 3" xfId="1731" xr:uid="{DA8D856D-AB76-415F-8188-39209EE82E3B}"/>
    <cellStyle name="Millares 7 6" xfId="293" xr:uid="{00000000-0005-0000-0000-000019000000}"/>
    <cellStyle name="Millares 7 6 2" xfId="1767" xr:uid="{EC4AE243-F4EC-4AC6-BE57-6FC8FE3E7BFB}"/>
    <cellStyle name="Millares 7 7" xfId="582" xr:uid="{00000000-0005-0000-0000-000030000000}"/>
    <cellStyle name="Millares 7 7 2" xfId="1970" xr:uid="{0D83FA27-8660-4723-AEF3-A520F291DD7E}"/>
    <cellStyle name="Millares 7 8" xfId="909" xr:uid="{00000000-0005-0000-0000-00003E000000}"/>
    <cellStyle name="Millares 7 9" xfId="982" xr:uid="{00000000-0005-0000-0000-00006A010000}"/>
    <cellStyle name="Millares 70" xfId="1462" xr:uid="{00000000-0005-0000-0000-0000C1050000}"/>
    <cellStyle name="Millares 70 2" xfId="2112" xr:uid="{E40C202E-444B-473B-95BC-BDC849606C6A}"/>
    <cellStyle name="Millares 71" xfId="1464" xr:uid="{00000000-0005-0000-0000-0000C3050000}"/>
    <cellStyle name="Millares 71 2" xfId="2114" xr:uid="{E617C88E-C71B-4129-B2E2-B342ED2A76FD}"/>
    <cellStyle name="Millares 72" xfId="1469" xr:uid="{00000000-0005-0000-0000-0000C8050000}"/>
    <cellStyle name="Millares 73" xfId="1471" xr:uid="{00000000-0005-0000-0000-0000CD050000}"/>
    <cellStyle name="Millares 74" xfId="1262" xr:uid="{00000000-0005-0000-0000-00006D010000}"/>
    <cellStyle name="Millares 74 2" xfId="1271" xr:uid="{00000000-0005-0000-0000-00006E010000}"/>
    <cellStyle name="Millares 74 3" xfId="1279" xr:uid="{00000000-0005-0000-0000-00006F010000}"/>
    <cellStyle name="Millares 75" xfId="1475" xr:uid="{3A8D0907-D11D-4C0A-9F7D-D4185B8ADADD}"/>
    <cellStyle name="Millares 75 2" xfId="1569" xr:uid="{D539D079-037E-42AD-B7A6-6BFAA7438D04}"/>
    <cellStyle name="Millares 76" xfId="2117" xr:uid="{59C60136-7D9B-4841-A356-519F3BD0F144}"/>
    <cellStyle name="Millares 77" xfId="2118" xr:uid="{9040DA1B-ABD2-4B33-8832-F05D07C90C4E}"/>
    <cellStyle name="Millares 8" xfId="39" xr:uid="{00000000-0005-0000-0000-00001A000000}"/>
    <cellStyle name="Millares 8 10" xfId="1489" xr:uid="{6EA35070-3443-44E0-9C63-597CB22B2934}"/>
    <cellStyle name="Millares 8 11" xfId="1590" xr:uid="{E6203A3A-1852-4608-AF12-AE30678BB14F}"/>
    <cellStyle name="Millares 8 2" xfId="97" xr:uid="{00000000-0005-0000-0000-00001A000000}"/>
    <cellStyle name="Millares 8 2 2" xfId="155" xr:uid="{00000000-0005-0000-0000-00001A000000}"/>
    <cellStyle name="Millares 8 2 2 2" xfId="373" xr:uid="{00000000-0005-0000-0000-00001A000000}"/>
    <cellStyle name="Millares 8 2 2 2 2" xfId="1847" xr:uid="{33D98545-F2A8-40E7-BB7C-BE3E736E2B54}"/>
    <cellStyle name="Millares 8 2 2 3" xfId="1669" xr:uid="{EDEFB016-9948-42E4-8199-CF3F9300E212}"/>
    <cellStyle name="Millares 8 2 3" xfId="321" xr:uid="{00000000-0005-0000-0000-00001A000000}"/>
    <cellStyle name="Millares 8 2 3 2" xfId="1795" xr:uid="{F41173ED-4396-4C67-82AA-9F8FE4ED028D}"/>
    <cellStyle name="Millares 8 2 4" xfId="1228" xr:uid="{00000000-0005-0000-0000-000071010000}"/>
    <cellStyle name="Millares 8 2 5" xfId="1531" xr:uid="{75477D52-53BA-4F8A-AF6B-01CB9B2DE08D}"/>
    <cellStyle name="Millares 8 2 6" xfId="1617" xr:uid="{6256FE5E-732A-4820-9F55-CB12EA2BE9C9}"/>
    <cellStyle name="Millares 8 3" xfId="127" xr:uid="{00000000-0005-0000-0000-00001A000000}"/>
    <cellStyle name="Millares 8 3 2" xfId="345" xr:uid="{00000000-0005-0000-0000-00001A000000}"/>
    <cellStyle name="Millares 8 3 2 2" xfId="1819" xr:uid="{ADD63D4E-6827-4311-A91B-AA470B45C1BE}"/>
    <cellStyle name="Millares 8 3 3" xfId="1116" xr:uid="{00000000-0005-0000-0000-000072010000}"/>
    <cellStyle name="Millares 8 3 4" xfId="1641" xr:uid="{89C1437E-CBB3-41A1-A825-8991219FA0F1}"/>
    <cellStyle name="Millares 8 4" xfId="222" xr:uid="{00000000-0005-0000-0000-00001A000000}"/>
    <cellStyle name="Millares 8 4 2" xfId="407" xr:uid="{00000000-0005-0000-0000-00001A000000}"/>
    <cellStyle name="Millares 8 4 2 2" xfId="1881" xr:uid="{0CD613F3-57A9-40E9-A3B6-C21DCB04BFDD}"/>
    <cellStyle name="Millares 8 4 3" xfId="1703" xr:uid="{996FD780-03B4-4B51-87F5-939B34AB0294}"/>
    <cellStyle name="Millares 8 5" xfId="251" xr:uid="{00000000-0005-0000-0000-00001A000000}"/>
    <cellStyle name="Millares 8 5 2" xfId="436" xr:uid="{00000000-0005-0000-0000-00001A000000}"/>
    <cellStyle name="Millares 8 5 2 2" xfId="1910" xr:uid="{A25E08E6-2824-4513-9B82-C37668175818}"/>
    <cellStyle name="Millares 8 5 3" xfId="1732" xr:uid="{917AC753-932B-4626-90EF-DAA5D72BAC7D}"/>
    <cellStyle name="Millares 8 6" xfId="294" xr:uid="{00000000-0005-0000-0000-00001A000000}"/>
    <cellStyle name="Millares 8 6 2" xfId="1768" xr:uid="{B7BD73BF-3F41-4F6C-80AA-CB1181744640}"/>
    <cellStyle name="Millares 8 7" xfId="586" xr:uid="{00000000-0005-0000-0000-000032000000}"/>
    <cellStyle name="Millares 8 7 2" xfId="1973" xr:uid="{A31FF93F-CA1A-46E9-8FE2-3704A39E3D0D}"/>
    <cellStyle name="Millares 8 8" xfId="915" xr:uid="{64786C5B-AA3B-4111-BEBC-A8F5DA43948B}"/>
    <cellStyle name="Millares 8 9" xfId="1034" xr:uid="{00000000-0005-0000-0000-000070010000}"/>
    <cellStyle name="Millares 88" xfId="780" xr:uid="{40CF08D7-A1F7-4672-B1B2-829FE2911387}"/>
    <cellStyle name="Millares 9" xfId="40" xr:uid="{00000000-0005-0000-0000-00001B000000}"/>
    <cellStyle name="Millares 9 10" xfId="1493" xr:uid="{395E7102-8A8A-4CB9-B10B-21F085691390}"/>
    <cellStyle name="Millares 9 11" xfId="1591" xr:uid="{3A3D3044-14A0-44C9-BEB3-AB08BEBB97C1}"/>
    <cellStyle name="Millares 9 2" xfId="98" xr:uid="{00000000-0005-0000-0000-00001B000000}"/>
    <cellStyle name="Millares 9 2 2" xfId="156" xr:uid="{00000000-0005-0000-0000-00001B000000}"/>
    <cellStyle name="Millares 9 2 2 2" xfId="374" xr:uid="{00000000-0005-0000-0000-00001B000000}"/>
    <cellStyle name="Millares 9 2 2 2 2" xfId="1848" xr:uid="{BFE075C7-8545-4CA1-839F-E352999795AD}"/>
    <cellStyle name="Millares 9 2 2 3" xfId="1670" xr:uid="{FB40BFBF-3908-478E-8AAD-ECA7CDE49239}"/>
    <cellStyle name="Millares 9 2 3" xfId="322" xr:uid="{00000000-0005-0000-0000-00001B000000}"/>
    <cellStyle name="Millares 9 2 3 2" xfId="1796" xr:uid="{0D9A5B05-2B9C-41A7-A15F-DADA09D3322E}"/>
    <cellStyle name="Millares 9 2 4" xfId="1244" xr:uid="{00000000-0005-0000-0000-000074010000}"/>
    <cellStyle name="Millares 9 2 5" xfId="1535" xr:uid="{807816DC-8556-40CB-91DA-6A13C80EE5AF}"/>
    <cellStyle name="Millares 9 2 6" xfId="1618" xr:uid="{EBE9CE51-C92F-47F9-AB61-60A373B1BE45}"/>
    <cellStyle name="Millares 9 3" xfId="128" xr:uid="{00000000-0005-0000-0000-00001B000000}"/>
    <cellStyle name="Millares 9 3 2" xfId="346" xr:uid="{00000000-0005-0000-0000-00001B000000}"/>
    <cellStyle name="Millares 9 3 2 2" xfId="1820" xr:uid="{0C81B8E4-D37F-4801-A91A-85835FF94064}"/>
    <cellStyle name="Millares 9 3 3" xfId="1642" xr:uid="{0A695E73-2662-4548-B022-BD3A8841860A}"/>
    <cellStyle name="Millares 9 4" xfId="223" xr:uid="{00000000-0005-0000-0000-00001B000000}"/>
    <cellStyle name="Millares 9 4 2" xfId="408" xr:uid="{00000000-0005-0000-0000-00001B000000}"/>
    <cellStyle name="Millares 9 4 2 2" xfId="1882" xr:uid="{49CE0184-B834-4F4F-8BC9-BC296F546491}"/>
    <cellStyle name="Millares 9 4 3" xfId="1704" xr:uid="{B45E4B3E-47F9-4B48-92AD-672E74A3EBBA}"/>
    <cellStyle name="Millares 9 5" xfId="252" xr:uid="{00000000-0005-0000-0000-00001B000000}"/>
    <cellStyle name="Millares 9 5 2" xfId="437" xr:uid="{00000000-0005-0000-0000-00001B000000}"/>
    <cellStyle name="Millares 9 5 2 2" xfId="1911" xr:uid="{D64D7B06-9CE3-45EB-92B9-2575AE35CC1F}"/>
    <cellStyle name="Millares 9 5 3" xfId="1733" xr:uid="{730748CA-132D-400A-958D-E2A9C3CF51F7}"/>
    <cellStyle name="Millares 9 6" xfId="295" xr:uid="{00000000-0005-0000-0000-00001B000000}"/>
    <cellStyle name="Millares 9 6 2" xfId="1769" xr:uid="{E697F509-3F19-484B-985D-B83322A2B177}"/>
    <cellStyle name="Millares 9 7" xfId="783" xr:uid="{FDB10440-10B6-42EF-93FB-DCABDAC77B27}"/>
    <cellStyle name="Millares 9 7 2" xfId="2063" xr:uid="{F9953CF5-A1A7-422E-BA61-EB671352E992}"/>
    <cellStyle name="Millares 9 8" xfId="943" xr:uid="{A3C42E48-0F60-4309-B154-6E15366FC176}"/>
    <cellStyle name="Millares 9 9" xfId="1061" xr:uid="{00000000-0005-0000-0000-000073010000}"/>
    <cellStyle name="Moneda [0] 2" xfId="42" xr:uid="{00000000-0005-0000-0000-00001C000000}"/>
    <cellStyle name="Moneda 10" xfId="598" xr:uid="{00000000-0005-0000-0000-000033000000}"/>
    <cellStyle name="Moneda 2" xfId="41" xr:uid="{00000000-0005-0000-0000-00001D000000}"/>
    <cellStyle name="Moneda 2 2" xfId="1259" xr:uid="{00000000-0005-0000-0000-000076010000}"/>
    <cellStyle name="Moneda 2 3" xfId="1319" xr:uid="{00000000-0005-0000-0000-000077010000}"/>
    <cellStyle name="Moneda 2 4" xfId="1082" xr:uid="{00000000-0005-0000-0000-000078010000}"/>
    <cellStyle name="Moneda 2 5" xfId="1002" xr:uid="{00000000-0005-0000-0000-000075010000}"/>
    <cellStyle name="Moneda 3" xfId="62" xr:uid="{00000000-0005-0000-0000-00001E000000}"/>
    <cellStyle name="Moneda 3 2" xfId="1352" xr:uid="{00000000-0005-0000-0000-00007A010000}"/>
    <cellStyle name="Moneda 3 3" xfId="1115" xr:uid="{00000000-0005-0000-0000-00007B010000}"/>
    <cellStyle name="Moneda 3 4" xfId="1033" xr:uid="{00000000-0005-0000-0000-000079010000}"/>
    <cellStyle name="Neutral 2" xfId="624" xr:uid="{00000000-0005-0000-0000-0000D2020000}"/>
    <cellStyle name="Neutral 2 2" xfId="873" xr:uid="{00000000-0005-0000-0000-000040000000}"/>
    <cellStyle name="Neutral 3" xfId="720" xr:uid="{00000000-0005-0000-0000-00002A030000}"/>
    <cellStyle name="Neutral 3 2" xfId="874" xr:uid="{00000000-0005-0000-0000-000041000000}"/>
    <cellStyle name="Neutral 4" xfId="875" xr:uid="{00000000-0005-0000-0000-000042000000}"/>
    <cellStyle name="Neutral 5" xfId="872" xr:uid="{00000000-0005-0000-0000-000095030000}"/>
    <cellStyle name="Normal" xfId="0" builtinId="0"/>
    <cellStyle name="Normal - Style1" xfId="696" xr:uid="{00000000-0005-0000-0000-000043000000}"/>
    <cellStyle name="Normal 10" xfId="7" xr:uid="{00000000-0005-0000-0000-000020000000}"/>
    <cellStyle name="Normal 10 10 2 2 2" xfId="566" xr:uid="{00000000-0005-0000-0000-000035000000}"/>
    <cellStyle name="Normal 10 2" xfId="43" xr:uid="{00000000-0005-0000-0000-000021000000}"/>
    <cellStyle name="Normal 10 2 2" xfId="1275" xr:uid="{00000000-0005-0000-0000-00007F010000}"/>
    <cellStyle name="Normal 10 2 3" xfId="1386" xr:uid="{00000000-0005-0000-0000-000005000000}"/>
    <cellStyle name="Normal 10 3" xfId="876" xr:uid="{00000000-0005-0000-0000-000044000000}"/>
    <cellStyle name="Normal 10 4" xfId="1229" xr:uid="{00000000-0005-0000-0000-00007E010000}"/>
    <cellStyle name="Normal 10 5" xfId="1400" xr:uid="{00000000-0005-0000-0000-000004000000}"/>
    <cellStyle name="Normal 10 6" xfId="605" xr:uid="{00000000-0005-0000-0000-000036000000}"/>
    <cellStyle name="Normal 10 8" xfId="877" xr:uid="{00000000-0005-0000-0000-000045000000}"/>
    <cellStyle name="Normal 10 8 2" xfId="925" xr:uid="{200DF828-32FC-4FBB-9F18-C5BC99E9399B}"/>
    <cellStyle name="Normal 100" xfId="2095" xr:uid="{5EB03EFD-20A1-4255-B347-529B8FB117E0}"/>
    <cellStyle name="Normal 101" xfId="2104" xr:uid="{6CF0ED4C-666C-4F7E-A056-420134ADC17B}"/>
    <cellStyle name="Normal 1016" xfId="504" xr:uid="{00000000-0005-0000-0000-000037000000}"/>
    <cellStyle name="Normal 1018" xfId="534" xr:uid="{00000000-0005-0000-0000-000038000000}"/>
    <cellStyle name="Normal 1022" xfId="558" xr:uid="{00000000-0005-0000-0000-000039000000}"/>
    <cellStyle name="Normal 1024" xfId="511" xr:uid="{00000000-0005-0000-0000-00003A000000}"/>
    <cellStyle name="Normal 1025" xfId="561" xr:uid="{00000000-0005-0000-0000-00003B000000}"/>
    <cellStyle name="Normal 1026" xfId="560" xr:uid="{00000000-0005-0000-0000-00003C000000}"/>
    <cellStyle name="Normal 1027" xfId="562" xr:uid="{00000000-0005-0000-0000-00003D000000}"/>
    <cellStyle name="Normal 105" xfId="572" xr:uid="{00000000-0005-0000-0000-00003E000000}"/>
    <cellStyle name="Normal 107" xfId="576" xr:uid="{00000000-0005-0000-0000-00003F000000}"/>
    <cellStyle name="Normal 109" xfId="577" xr:uid="{00000000-0005-0000-0000-000040000000}"/>
    <cellStyle name="Normal 11" xfId="8" xr:uid="{00000000-0005-0000-0000-000022000000}"/>
    <cellStyle name="Normal 11 2" xfId="44" xr:uid="{00000000-0005-0000-0000-000023000000}"/>
    <cellStyle name="Normal 11 3" xfId="104" xr:uid="{00000000-0005-0000-0000-000076000000}"/>
    <cellStyle name="Normal 11 4" xfId="174" xr:uid="{00000000-0005-0000-0000-00000E000000}"/>
    <cellStyle name="Normal 11 5" xfId="1280" xr:uid="{00000000-0005-0000-0000-000080010000}"/>
    <cellStyle name="Normal 11 6" xfId="1407" xr:uid="{00000000-0005-0000-0000-000006000000}"/>
    <cellStyle name="Normal 12" xfId="9" xr:uid="{00000000-0005-0000-0000-000024000000}"/>
    <cellStyle name="Normal 12 10" xfId="498" xr:uid="{00000000-0005-0000-0000-000041000000}"/>
    <cellStyle name="Normal 12 2" xfId="45" xr:uid="{00000000-0005-0000-0000-000025000000}"/>
    <cellStyle name="Normal 12 2 10" xfId="494" xr:uid="{00000000-0005-0000-0000-000042000000}"/>
    <cellStyle name="Normal 12 2 2 4" xfId="502" xr:uid="{00000000-0005-0000-0000-000043000000}"/>
    <cellStyle name="Normal 12 2 2 4 2" xfId="718" xr:uid="{30ABDA5C-C4AC-44ED-A5DA-E4BF406B5806}"/>
    <cellStyle name="Normal 12 2 2 4 3" xfId="726" xr:uid="{96495BC3-44E9-4410-8C20-A8DB1E329890}"/>
    <cellStyle name="Normal 12 3" xfId="1426" xr:uid="{00000000-0005-0000-0000-000007000000}"/>
    <cellStyle name="Normal 125" xfId="496" xr:uid="{00000000-0005-0000-0000-000044000000}"/>
    <cellStyle name="Normal 126" xfId="564" xr:uid="{00000000-0005-0000-0000-000045000000}"/>
    <cellStyle name="Normal 13" xfId="10" xr:uid="{00000000-0005-0000-0000-000026000000}"/>
    <cellStyle name="Normal 13 2" xfId="46" xr:uid="{00000000-0005-0000-0000-000027000000}"/>
    <cellStyle name="Normal 13 3" xfId="1243" xr:uid="{00000000-0005-0000-0000-000082010000}"/>
    <cellStyle name="Normal 13 4" xfId="1420" xr:uid="{00000000-0005-0000-0000-000008000000}"/>
    <cellStyle name="Normal 14" xfId="11" xr:uid="{00000000-0005-0000-0000-000028000000}"/>
    <cellStyle name="Normal 14 2" xfId="47" xr:uid="{00000000-0005-0000-0000-000029000000}"/>
    <cellStyle name="Normal 14 3" xfId="579" xr:uid="{00000000-0005-0000-0000-000046000000}"/>
    <cellStyle name="Normal 14 4" xfId="1394" xr:uid="{00000000-0005-0000-0000-000009000000}"/>
    <cellStyle name="Normal 15" xfId="12" xr:uid="{00000000-0005-0000-0000-00002A000000}"/>
    <cellStyle name="Normal 15 2" xfId="48" xr:uid="{00000000-0005-0000-0000-00002B000000}"/>
    <cellStyle name="Normal 15 3" xfId="1368" xr:uid="{00000000-0005-0000-0000-000084010000}"/>
    <cellStyle name="Normal 15 4" xfId="977" xr:uid="{00000000-0005-0000-0000-00000A000000}"/>
    <cellStyle name="Normal 16" xfId="49" xr:uid="{00000000-0005-0000-0000-00002C000000}"/>
    <cellStyle name="Normal 16 2" xfId="1441" xr:uid="{00000000-0005-0000-0000-00000C000000}"/>
    <cellStyle name="Normal 16 3" xfId="1398" xr:uid="{00000000-0005-0000-0000-00000B000000}"/>
    <cellStyle name="Normal 16 4" xfId="1473" xr:uid="{00000000-0005-0000-0000-000009000000}"/>
    <cellStyle name="Normal 17" xfId="13" xr:uid="{00000000-0005-0000-0000-00002D000000}"/>
    <cellStyle name="Normal 17 2" xfId="50" xr:uid="{00000000-0005-0000-0000-00002E000000}"/>
    <cellStyle name="Normal 17 3" xfId="1265" xr:uid="{00000000-0005-0000-0000-00000D000000}"/>
    <cellStyle name="Normal 17 4" xfId="1474" xr:uid="{00000000-0005-0000-0000-00000A000000}"/>
    <cellStyle name="Normal 18" xfId="51" xr:uid="{00000000-0005-0000-0000-00002F000000}"/>
    <cellStyle name="Normal 18 2" xfId="684" xr:uid="{00000000-0005-0000-0000-000045000000}"/>
    <cellStyle name="Normal 18 3" xfId="759" xr:uid="{9619B1F5-C0C7-41C8-AFB9-532D5B3E513A}"/>
    <cellStyle name="Normal 18 4" xfId="665" xr:uid="{00000000-0005-0000-0000-000044000000}"/>
    <cellStyle name="Normal 18 5" xfId="1451" xr:uid="{00000000-0005-0000-0000-00000E000000}"/>
    <cellStyle name="Normal 19" xfId="21" xr:uid="{00000000-0005-0000-0000-000030000000}"/>
    <cellStyle name="Normal 19 2" xfId="1414" xr:uid="{00000000-0005-0000-0000-00000F000000}"/>
    <cellStyle name="Normal 199 2 2" xfId="569" xr:uid="{00000000-0005-0000-0000-000047000000}"/>
    <cellStyle name="Normal 2" xfId="2" xr:uid="{00000000-0005-0000-0000-000031000000}"/>
    <cellStyle name="Normal 2 10" xfId="176" xr:uid="{00000000-0005-0000-0000-000010000000}"/>
    <cellStyle name="Normal 2 10 2" xfId="599" xr:uid="{00000000-0005-0000-0000-000049000000}"/>
    <cellStyle name="Normal 2 10 2 2 2" xfId="573" xr:uid="{00000000-0005-0000-0000-00004A000000}"/>
    <cellStyle name="Normal 2 14 2" xfId="1131" xr:uid="{00000000-0005-0000-0000-000086010000}"/>
    <cellStyle name="Normal 2 2" xfId="4" xr:uid="{00000000-0005-0000-0000-000032000000}"/>
    <cellStyle name="Normal 2 2 2" xfId="17" xr:uid="{00000000-0005-0000-0000-000033000000}"/>
    <cellStyle name="Normal 2 2 2 2" xfId="52" xr:uid="{00000000-0005-0000-0000-000034000000}"/>
    <cellStyle name="Normal 2 2 2 3" xfId="495" xr:uid="{00000000-0005-0000-0000-00004B000000}"/>
    <cellStyle name="Normal 2 2 3" xfId="66" xr:uid="{00000000-0005-0000-0000-000035000000}"/>
    <cellStyle name="Normal 2 2 3 2" xfId="690" xr:uid="{00000000-0005-0000-0000-000049000000}"/>
    <cellStyle name="Normal 2 2 4" xfId="773" xr:uid="{6ADD49C5-2656-434D-8712-35D07141ACFE}"/>
    <cellStyle name="Normal 2 2 5" xfId="1401" xr:uid="{00000000-0005-0000-0000-000011000000}"/>
    <cellStyle name="Normal 2 2 59" xfId="600" xr:uid="{00000000-0005-0000-0000-00004C000000}"/>
    <cellStyle name="Normal 2 3" xfId="64" xr:uid="{00000000-0005-0000-0000-000036000000}"/>
    <cellStyle name="Normal 2 3 2" xfId="704" xr:uid="{8EA477F3-F902-4297-8A1B-1F7DBDE793AB}"/>
    <cellStyle name="Normal 2 3 3" xfId="908" xr:uid="{00000000-0005-0000-0000-00004A000000}"/>
    <cellStyle name="Normal 2 4" xfId="72" xr:uid="{99678F10-466D-489E-96B1-4B8BB0AFD0D5}"/>
    <cellStyle name="Normal 2 4 2" xfId="729" xr:uid="{00000000-0005-0000-0000-000032000000}"/>
    <cellStyle name="Normal 2 4 3" xfId="1261" xr:uid="{00000000-0005-0000-0000-000089010000}"/>
    <cellStyle name="Normal 2 5" xfId="175" xr:uid="{00000000-0005-0000-0000-00000F000000}"/>
    <cellStyle name="Normal 2 5 2" xfId="1284" xr:uid="{00000000-0005-0000-0000-00008A010000}"/>
    <cellStyle name="Normal 2 6" xfId="493" xr:uid="{00000000-0005-0000-0000-000048000000}"/>
    <cellStyle name="Normal 2 6 2" xfId="1376" xr:uid="{00000000-0005-0000-0000-00008B010000}"/>
    <cellStyle name="Normal 2 7" xfId="1277" xr:uid="{00000000-0005-0000-0000-000010000000}"/>
    <cellStyle name="Normal 2 8" xfId="1470" xr:uid="{00000000-0005-0000-0000-00000C000000}"/>
    <cellStyle name="Normal 20" xfId="63" xr:uid="{00000000-0005-0000-0000-000037000000}"/>
    <cellStyle name="Normal 20 2" xfId="1427" xr:uid="{00000000-0005-0000-0000-000012000000}"/>
    <cellStyle name="Normal 21" xfId="68" xr:uid="{4DFC0050-B368-40A6-A853-A07F092FC44A}"/>
    <cellStyle name="Normal 21 2" xfId="979" xr:uid="{00000000-0005-0000-0000-000014000000}"/>
    <cellStyle name="Normal 21 3" xfId="1260" xr:uid="{00000000-0005-0000-0000-000013000000}"/>
    <cellStyle name="Normal 22" xfId="161" xr:uid="{00000000-0005-0000-0000-0000DB000000}"/>
    <cellStyle name="Normal 22 2" xfId="972" xr:uid="{00000000-0005-0000-0000-000015000000}"/>
    <cellStyle name="Normal 23" xfId="487" xr:uid="{00000000-0005-0000-0000-0000D3020000}"/>
    <cellStyle name="Normal 23 2" xfId="1439" xr:uid="{00000000-0005-0000-0000-000016000000}"/>
    <cellStyle name="Normal 24" xfId="799" xr:uid="{00000000-0005-0000-0000-00002D030000}"/>
    <cellStyle name="Normal 24 2" xfId="1417" xr:uid="{00000000-0005-0000-0000-000017000000}"/>
    <cellStyle name="Normal 25" xfId="802" xr:uid="{00000000-0005-0000-0000-000030030000}"/>
    <cellStyle name="Normal 25 2" xfId="1436" xr:uid="{00000000-0005-0000-0000-000018000000}"/>
    <cellStyle name="Normal 26" xfId="803" xr:uid="{00000000-0005-0000-0000-000032030000}"/>
    <cellStyle name="Normal 26 2" xfId="1411" xr:uid="{00000000-0005-0000-0000-00001A000000}"/>
    <cellStyle name="Normal 26 3" xfId="1437" xr:uid="{00000000-0005-0000-0000-000019000000}"/>
    <cellStyle name="Normal 27" xfId="807" xr:uid="{00000000-0005-0000-0000-000034030000}"/>
    <cellStyle name="Normal 27 2" xfId="1396" xr:uid="{00000000-0005-0000-0000-00001B000000}"/>
    <cellStyle name="Normal 28" xfId="809" xr:uid="{00000000-0005-0000-0000-000036030000}"/>
    <cellStyle name="Normal 28 2" xfId="1424" xr:uid="{00000000-0005-0000-0000-00001C000000}"/>
    <cellStyle name="Normal 29" xfId="812" xr:uid="{00000000-0005-0000-0000-000099030000}"/>
    <cellStyle name="Normal 29 2" xfId="1456" xr:uid="{00000000-0005-0000-0000-00001D000000}"/>
    <cellStyle name="Normal 3" xfId="53" xr:uid="{00000000-0005-0000-0000-000038000000}"/>
    <cellStyle name="Normal 3 2" xfId="187" xr:uid="{00000000-0005-0000-0000-000031000000}"/>
    <cellStyle name="Normal 3 2 2" xfId="195" xr:uid="{DE5F253C-4706-4622-9891-77317D7ABEE6}"/>
    <cellStyle name="Normal 3 2 2 2" xfId="713" xr:uid="{90E8A5B5-FAD3-4A75-AFA0-10E0890C761A}"/>
    <cellStyle name="Normal 3 2 2 3" xfId="717" xr:uid="{83A69630-17AA-429C-8EC6-0C55C7E20B79}"/>
    <cellStyle name="Normal 3 2 2 4" xfId="928" xr:uid="{F4FBE6BD-B183-4978-A47A-2161FD6D7392}"/>
    <cellStyle name="Normal 3 2 3" xfId="711" xr:uid="{F861DD81-0F1F-4173-8976-BA0E91FD2549}"/>
    <cellStyle name="Normal 3 2 4" xfId="762" xr:uid="{990F46B6-A77F-406E-B684-8D4CF2CBAC35}"/>
    <cellStyle name="Normal 3 2 5" xfId="675" xr:uid="{00000000-0005-0000-0000-00004B000000}"/>
    <cellStyle name="Normal 3 2 6" xfId="879" xr:uid="{00000000-0005-0000-0000-00004C000000}"/>
    <cellStyle name="Normal 3 3" xfId="194" xr:uid="{5CE79F21-8477-4B51-ACF6-5CA805EC66EC}"/>
    <cellStyle name="Normal 3 3 2" xfId="731" xr:uid="{00000000-0005-0000-0000-000034000000}"/>
    <cellStyle name="Normal 3 3 3" xfId="927" xr:uid="{8DA9D092-76DA-451E-9566-FB3964B2B428}"/>
    <cellStyle name="Normal 3 4" xfId="186" xr:uid="{00000000-0005-0000-0000-000030000000}"/>
    <cellStyle name="Normal 3 4 2" xfId="712" xr:uid="{EB0DF11F-98C5-4AB7-B19F-A872C745DBDE}"/>
    <cellStyle name="Normal 3 4 3" xfId="1377" xr:uid="{00000000-0005-0000-0000-00008F010000}"/>
    <cellStyle name="Normal 3 5" xfId="985" xr:uid="{00000000-0005-0000-0000-00008C010000}"/>
    <cellStyle name="Normal 3 6" xfId="976" xr:uid="{00000000-0005-0000-0000-00001E000000}"/>
    <cellStyle name="Normal 30" xfId="896" xr:uid="{00000000-0005-0000-0000-0000CC030000}"/>
    <cellStyle name="Normal 30 2" xfId="1408" xr:uid="{00000000-0005-0000-0000-00001F000000}"/>
    <cellStyle name="Normal 31" xfId="926" xr:uid="{00000000-0005-0000-0000-0000CE030000}"/>
    <cellStyle name="Normal 31 2" xfId="1454" xr:uid="{00000000-0005-0000-0000-000020000000}"/>
    <cellStyle name="Normal 32" xfId="966" xr:uid="{00000000-0005-0000-0000-0000D0030000}"/>
    <cellStyle name="Normal 32 2" xfId="1428" xr:uid="{00000000-0005-0000-0000-000021000000}"/>
    <cellStyle name="Normal 33" xfId="967" xr:uid="{00000000-0005-0000-0000-000028050000}"/>
    <cellStyle name="Normal 33 2" xfId="1383" xr:uid="{00000000-0005-0000-0000-000022000000}"/>
    <cellStyle name="Normal 33 3" xfId="2100" xr:uid="{B3DF27A8-2616-4FB7-B6AF-C0221C789012}"/>
    <cellStyle name="Normal 34" xfId="973" xr:uid="{00000000-0005-0000-0000-000059050000}"/>
    <cellStyle name="Normal 34 2" xfId="969" xr:uid="{00000000-0005-0000-0000-000024000000}"/>
    <cellStyle name="Normal 34 3" xfId="1402" xr:uid="{00000000-0005-0000-0000-000023000000}"/>
    <cellStyle name="Normal 34 4" xfId="2101" xr:uid="{F3A325C6-6F36-4828-8FEA-BF0C7D73D457}"/>
    <cellStyle name="Normal 35" xfId="1017" xr:uid="{00000000-0005-0000-0000-00005B050000}"/>
    <cellStyle name="Normal 35 2" xfId="1395" xr:uid="{00000000-0005-0000-0000-000025000000}"/>
    <cellStyle name="Normal 35 3" xfId="2103" xr:uid="{3EAF9780-51CF-4C50-AD8E-3A82F8234A31}"/>
    <cellStyle name="Normal 36" xfId="1422" xr:uid="{00000000-0005-0000-0000-000026000000}"/>
    <cellStyle name="Normal 37" xfId="1421" xr:uid="{00000000-0005-0000-0000-000027000000}"/>
    <cellStyle name="Normal 38" xfId="1435" xr:uid="{00000000-0005-0000-0000-000028000000}"/>
    <cellStyle name="Normal 38 2" xfId="1282" xr:uid="{00000000-0005-0000-0000-000029000000}"/>
    <cellStyle name="Normal 39" xfId="1455" xr:uid="{00000000-0005-0000-0000-00002A000000}"/>
    <cellStyle name="Normal 4" xfId="54" xr:uid="{00000000-0005-0000-0000-000039000000}"/>
    <cellStyle name="Normal 4 2" xfId="196" xr:uid="{C354E0DF-C3C5-4CA9-A531-F55855723B9B}"/>
    <cellStyle name="Normal 4 2 2" xfId="682" xr:uid="{00000000-0005-0000-0000-00004F000000}"/>
    <cellStyle name="Normal 4 2 2 2" xfId="929" xr:uid="{82A83A2C-0A27-4479-8C73-7FFB678F383E}"/>
    <cellStyle name="Normal 4 2 3" xfId="755" xr:uid="{1EB6BBA0-4E1B-4BB5-93DB-340EF6148157}"/>
    <cellStyle name="Normal 4 2 4" xfId="881" xr:uid="{00000000-0005-0000-0000-00004E000000}"/>
    <cellStyle name="Normal 4 2 5" xfId="1269" xr:uid="{00000000-0005-0000-0000-000091010000}"/>
    <cellStyle name="Normal 4 3" xfId="188" xr:uid="{00000000-0005-0000-0000-000032000000}"/>
    <cellStyle name="Normal 4 3 2" xfId="681" xr:uid="{00000000-0005-0000-0000-000050000000}"/>
    <cellStyle name="Normal 4 4" xfId="710" xr:uid="{E59CBC82-92CE-47D7-817B-8FD5280DD78B}"/>
    <cellStyle name="Normal 4 4 2" xfId="1080" xr:uid="{00000000-0005-0000-0000-000093010000}"/>
    <cellStyle name="Normal 4 5" xfId="757" xr:uid="{192576D4-66B0-473A-87EA-6EF85DB815F4}"/>
    <cellStyle name="Normal 4 5 2" xfId="1378" xr:uid="{00000000-0005-0000-0000-000094010000}"/>
    <cellStyle name="Normal 4 6" xfId="662" xr:uid="{00000000-0005-0000-0000-00004D000000}"/>
    <cellStyle name="Normal 4 7" xfId="1457" xr:uid="{00000000-0005-0000-0000-00002B000000}"/>
    <cellStyle name="Normal 40" xfId="1429" xr:uid="{00000000-0005-0000-0000-00002C000000}"/>
    <cellStyle name="Normal 41" xfId="1431" xr:uid="{00000000-0005-0000-0000-00002D000000}"/>
    <cellStyle name="Normal 42" xfId="1018" xr:uid="{00000000-0005-0000-0000-00002E000000}"/>
    <cellStyle name="Normal 43" xfId="1404" xr:uid="{00000000-0005-0000-0000-00002F000000}"/>
    <cellStyle name="Normal 44" xfId="1406" xr:uid="{00000000-0005-0000-0000-000030000000}"/>
    <cellStyle name="Normal 45" xfId="1390" xr:uid="{00000000-0005-0000-0000-000031000000}"/>
    <cellStyle name="Normal 46" xfId="1446" xr:uid="{00000000-0005-0000-0000-000032000000}"/>
    <cellStyle name="Normal 47" xfId="1459" xr:uid="{00000000-0005-0000-0000-000033000000}"/>
    <cellStyle name="Normal 48" xfId="1264" xr:uid="{00000000-0005-0000-0000-000034000000}"/>
    <cellStyle name="Normal 49" xfId="1447" xr:uid="{00000000-0005-0000-0000-000035000000}"/>
    <cellStyle name="Normal 5" xfId="55" xr:uid="{00000000-0005-0000-0000-00003A000000}"/>
    <cellStyle name="Normal 5 2" xfId="613" xr:uid="{00000000-0005-0000-0000-00004F000000}"/>
    <cellStyle name="Normal 5 2 2" xfId="671" xr:uid="{00000000-0005-0000-0000-000052000000}"/>
    <cellStyle name="Normal 5 2 3" xfId="930" xr:uid="{EE0C634D-ADF5-4E22-9D3F-34B4BC2E5A0E}"/>
    <cellStyle name="Normal 5 3" xfId="760" xr:uid="{9A55F012-29B9-4D59-A7A5-59936CA7B974}"/>
    <cellStyle name="Normal 5 4" xfId="784" xr:uid="{EC095524-B008-499A-876B-73490E5DC835}"/>
    <cellStyle name="Normal 5 4 2" xfId="1334" xr:uid="{00000000-0005-0000-0000-000098010000}"/>
    <cellStyle name="Normal 5 5" xfId="1097" xr:uid="{00000000-0005-0000-0000-000099010000}"/>
    <cellStyle name="Normal 5 6" xfId="1409" xr:uid="{00000000-0005-0000-0000-000036000000}"/>
    <cellStyle name="Normal 50" xfId="1432" xr:uid="{00000000-0005-0000-0000-000037000000}"/>
    <cellStyle name="Normal 51" xfId="1458" xr:uid="{00000000-0005-0000-0000-000038000000}"/>
    <cellStyle name="Normal 52" xfId="1412" xr:uid="{00000000-0005-0000-0000-000039000000}"/>
    <cellStyle name="Normal 53" xfId="1444" xr:uid="{00000000-0005-0000-0000-00003A000000}"/>
    <cellStyle name="Normal 54" xfId="1449" xr:uid="{00000000-0005-0000-0000-00003B000000}"/>
    <cellStyle name="Normal 55" xfId="1000" xr:uid="{00000000-0005-0000-0000-00003C000000}"/>
    <cellStyle name="Normal 56" xfId="1410" xr:uid="{00000000-0005-0000-0000-00003D000000}"/>
    <cellStyle name="Normal 57" xfId="1440" xr:uid="{00000000-0005-0000-0000-00003E000000}"/>
    <cellStyle name="Normal 58" xfId="1380" xr:uid="{00000000-0005-0000-0000-00003F000000}"/>
    <cellStyle name="Normal 59" xfId="1418" xr:uid="{00000000-0005-0000-0000-000040000000}"/>
    <cellStyle name="Normal 6" xfId="14" xr:uid="{00000000-0005-0000-0000-00003B000000}"/>
    <cellStyle name="Normal 6 2" xfId="56" xr:uid="{00000000-0005-0000-0000-00003C000000}"/>
    <cellStyle name="Normal 6 2 2" xfId="777" xr:uid="{E28FDB4C-C646-4256-A923-623F882AA03C}"/>
    <cellStyle name="Normal 6 2 3" xfId="1434" xr:uid="{00000000-0005-0000-0000-000042000000}"/>
    <cellStyle name="Normal 6 3" xfId="197" xr:uid="{2F2850D3-057A-4630-A5DF-99DDC033FC2D}"/>
    <cellStyle name="Normal 6 4" xfId="601" xr:uid="{00000000-0005-0000-0000-000050000000}"/>
    <cellStyle name="Normal 6 4 2" xfId="1335" xr:uid="{00000000-0005-0000-0000-00009D010000}"/>
    <cellStyle name="Normal 6 5" xfId="883" xr:uid="{00000000-0005-0000-0000-000050000000}"/>
    <cellStyle name="Normal 6 5 2" xfId="1098" xr:uid="{00000000-0005-0000-0000-00009E010000}"/>
    <cellStyle name="Normal 6 6" xfId="1403" xr:uid="{00000000-0005-0000-0000-000041000000}"/>
    <cellStyle name="Normal 60" xfId="1443" xr:uid="{00000000-0005-0000-0000-000043000000}"/>
    <cellStyle name="Normal 601" xfId="553" xr:uid="{00000000-0005-0000-0000-000051000000}"/>
    <cellStyle name="Normal 605" xfId="509" xr:uid="{00000000-0005-0000-0000-000052000000}"/>
    <cellStyle name="Normal 606" xfId="508" xr:uid="{00000000-0005-0000-0000-000053000000}"/>
    <cellStyle name="Normal 61" xfId="981" xr:uid="{00000000-0005-0000-0000-000044000000}"/>
    <cellStyle name="Normal 62" xfId="1267" xr:uid="{00000000-0005-0000-0000-000045000000}"/>
    <cellStyle name="Normal 62 3" xfId="693" xr:uid="{00000000-0005-0000-0000-000053000000}"/>
    <cellStyle name="Normal 63" xfId="1391" xr:uid="{00000000-0005-0000-0000-000046000000}"/>
    <cellStyle name="Normal 636" xfId="506" xr:uid="{00000000-0005-0000-0000-000054000000}"/>
    <cellStyle name="Normal 64" xfId="1423" xr:uid="{00000000-0005-0000-0000-000047000000}"/>
    <cellStyle name="Normal 640" xfId="507" xr:uid="{00000000-0005-0000-0000-000055000000}"/>
    <cellStyle name="Normal 643" xfId="510" xr:uid="{00000000-0005-0000-0000-000056000000}"/>
    <cellStyle name="Normal 646" xfId="512" xr:uid="{00000000-0005-0000-0000-000057000000}"/>
    <cellStyle name="Normal 647" xfId="513" xr:uid="{00000000-0005-0000-0000-000058000000}"/>
    <cellStyle name="Normal 649" xfId="514" xr:uid="{00000000-0005-0000-0000-000059000000}"/>
    <cellStyle name="Normal 65" xfId="1448" xr:uid="{00000000-0005-0000-0000-000048000000}"/>
    <cellStyle name="Normal 650" xfId="515" xr:uid="{00000000-0005-0000-0000-00005A000000}"/>
    <cellStyle name="Normal 651" xfId="516" xr:uid="{00000000-0005-0000-0000-00005B000000}"/>
    <cellStyle name="Normal 652" xfId="517" xr:uid="{00000000-0005-0000-0000-00005C000000}"/>
    <cellStyle name="Normal 653" xfId="518" xr:uid="{00000000-0005-0000-0000-00005D000000}"/>
    <cellStyle name="Normal 654" xfId="519" xr:uid="{00000000-0005-0000-0000-00005E000000}"/>
    <cellStyle name="Normal 655" xfId="520" xr:uid="{00000000-0005-0000-0000-00005F000000}"/>
    <cellStyle name="Normal 656" xfId="521" xr:uid="{00000000-0005-0000-0000-000060000000}"/>
    <cellStyle name="Normal 657" xfId="522" xr:uid="{00000000-0005-0000-0000-000061000000}"/>
    <cellStyle name="Normal 658" xfId="524" xr:uid="{00000000-0005-0000-0000-000062000000}"/>
    <cellStyle name="Normal 659" xfId="525" xr:uid="{00000000-0005-0000-0000-000063000000}"/>
    <cellStyle name="Normal 66" xfId="1382" xr:uid="{00000000-0005-0000-0000-000049000000}"/>
    <cellStyle name="Normal 66 2 2 2" xfId="695" xr:uid="{00000000-0005-0000-0000-000054000000}"/>
    <cellStyle name="Normal 660" xfId="527" xr:uid="{00000000-0005-0000-0000-000064000000}"/>
    <cellStyle name="Normal 662" xfId="528" xr:uid="{00000000-0005-0000-0000-000065000000}"/>
    <cellStyle name="Normal 663" xfId="529" xr:uid="{00000000-0005-0000-0000-000066000000}"/>
    <cellStyle name="Normal 664" xfId="530" xr:uid="{00000000-0005-0000-0000-000067000000}"/>
    <cellStyle name="Normal 665" xfId="531" xr:uid="{00000000-0005-0000-0000-000068000000}"/>
    <cellStyle name="Normal 667" xfId="532" xr:uid="{00000000-0005-0000-0000-000069000000}"/>
    <cellStyle name="Normal 67" xfId="1438" xr:uid="{00000000-0005-0000-0000-00004A000000}"/>
    <cellStyle name="Normal 673" xfId="535" xr:uid="{00000000-0005-0000-0000-00006A000000}"/>
    <cellStyle name="Normal 674" xfId="536" xr:uid="{00000000-0005-0000-0000-00006B000000}"/>
    <cellStyle name="Normal 675" xfId="537" xr:uid="{00000000-0005-0000-0000-00006C000000}"/>
    <cellStyle name="Normal 676" xfId="538" xr:uid="{00000000-0005-0000-0000-00006D000000}"/>
    <cellStyle name="Normal 677" xfId="542" xr:uid="{00000000-0005-0000-0000-00006E000000}"/>
    <cellStyle name="Normal 678" xfId="543" xr:uid="{00000000-0005-0000-0000-00006F000000}"/>
    <cellStyle name="Normal 679" xfId="544" xr:uid="{00000000-0005-0000-0000-000070000000}"/>
    <cellStyle name="Normal 68" xfId="975" xr:uid="{00000000-0005-0000-0000-00004B000000}"/>
    <cellStyle name="Normal 684" xfId="549" xr:uid="{00000000-0005-0000-0000-000071000000}"/>
    <cellStyle name="Normal 69" xfId="1416" xr:uid="{00000000-0005-0000-0000-00004C000000}"/>
    <cellStyle name="Normal 7" xfId="57" xr:uid="{00000000-0005-0000-0000-00003D000000}"/>
    <cellStyle name="Normal 7 2" xfId="616" xr:uid="{00000000-0005-0000-0000-000072000000}"/>
    <cellStyle name="Normal 7 2 2" xfId="931" xr:uid="{95ED70F9-52EB-4B33-B8C6-8A4FAB279F79}"/>
    <cellStyle name="Normal 7 3" xfId="1350" xr:uid="{00000000-0005-0000-0000-0000A1010000}"/>
    <cellStyle name="Normal 7 4" xfId="1113" xr:uid="{00000000-0005-0000-0000-0000A2010000}"/>
    <cellStyle name="Normal 7 5" xfId="1405" xr:uid="{00000000-0005-0000-0000-00004D000000}"/>
    <cellStyle name="Normal 70" xfId="970" xr:uid="{00000000-0005-0000-0000-00004E000000}"/>
    <cellStyle name="Normal 71" xfId="1393" xr:uid="{00000000-0005-0000-0000-00004F000000}"/>
    <cellStyle name="Normal 713" xfId="539" xr:uid="{00000000-0005-0000-0000-000073000000}"/>
    <cellStyle name="Normal 714" xfId="540" xr:uid="{00000000-0005-0000-0000-000074000000}"/>
    <cellStyle name="Normal 715" xfId="541" xr:uid="{00000000-0005-0000-0000-000075000000}"/>
    <cellStyle name="Normal 72" xfId="978" xr:uid="{00000000-0005-0000-0000-000050000000}"/>
    <cellStyle name="Normal 73" xfId="1433" xr:uid="{00000000-0005-0000-0000-000051000000}"/>
    <cellStyle name="Normal 74" xfId="1413" xr:uid="{00000000-0005-0000-0000-000052000000}"/>
    <cellStyle name="Normal 744" xfId="559" xr:uid="{00000000-0005-0000-0000-000076000000}"/>
    <cellStyle name="Normal 75" xfId="980" xr:uid="{00000000-0005-0000-0000-000053000000}"/>
    <cellStyle name="Normal 76" xfId="1392" xr:uid="{00000000-0005-0000-0000-000054000000}"/>
    <cellStyle name="Normal 77" xfId="1453" xr:uid="{00000000-0005-0000-0000-000055000000}"/>
    <cellStyle name="Normal 78" xfId="1399" xr:uid="{00000000-0005-0000-0000-000056000000}"/>
    <cellStyle name="Normal 79" xfId="1425" xr:uid="{00000000-0005-0000-0000-000057000000}"/>
    <cellStyle name="Normal 8" xfId="15" xr:uid="{00000000-0005-0000-0000-00003E000000}"/>
    <cellStyle name="Normal 8 2" xfId="58" xr:uid="{00000000-0005-0000-0000-00003F000000}"/>
    <cellStyle name="Normal 8 2 2" xfId="886" xr:uid="{00000000-0005-0000-0000-000053000000}"/>
    <cellStyle name="Normal 8 2 3" xfId="1272" xr:uid="{00000000-0005-0000-0000-0000A4010000}"/>
    <cellStyle name="Normal 8 3" xfId="589" xr:uid="{00000000-0005-0000-0000-000077000000}"/>
    <cellStyle name="Normal 8 3 2" xfId="1133" xr:uid="{00000000-0005-0000-0000-0000A5010000}"/>
    <cellStyle name="Normal 8 4" xfId="885" xr:uid="{00000000-0005-0000-0000-000052000000}"/>
    <cellStyle name="Normal 8 5" xfId="1387" xr:uid="{00000000-0005-0000-0000-000058000000}"/>
    <cellStyle name="Normal 80" xfId="1430" xr:uid="{00000000-0005-0000-0000-000059000000}"/>
    <cellStyle name="Normal 802" xfId="565" xr:uid="{00000000-0005-0000-0000-000078000000}"/>
    <cellStyle name="Normal 81" xfId="1442" xr:uid="{00000000-0005-0000-0000-00005A000000}"/>
    <cellStyle name="Normal 82" xfId="1415" xr:uid="{00000000-0005-0000-0000-00005B000000}"/>
    <cellStyle name="Normal 83" xfId="1450" xr:uid="{00000000-0005-0000-0000-00005C000000}"/>
    <cellStyle name="Normal 84" xfId="1445" xr:uid="{00000000-0005-0000-0000-00005D000000}"/>
    <cellStyle name="Normal 85" xfId="1419" xr:uid="{00000000-0005-0000-0000-00005E000000}"/>
    <cellStyle name="Normal 86" xfId="1397" xr:uid="{00000000-0005-0000-0000-00005F000000}"/>
    <cellStyle name="Normal 87" xfId="1452" xr:uid="{00000000-0005-0000-0000-00005D050000}"/>
    <cellStyle name="Normal 88" xfId="1381" xr:uid="{00000000-0005-0000-0000-0000BC050000}"/>
    <cellStyle name="Normal 89" xfId="1385" xr:uid="{00000000-0005-0000-0000-0000BE050000}"/>
    <cellStyle name="Normal 9" xfId="16" xr:uid="{00000000-0005-0000-0000-000040000000}"/>
    <cellStyle name="Normal 9 2" xfId="59" xr:uid="{00000000-0005-0000-0000-000041000000}"/>
    <cellStyle name="Normal 9 2 2" xfId="1273" xr:uid="{00000000-0005-0000-0000-0000A7010000}"/>
    <cellStyle name="Normal 9 3" xfId="1214" xr:uid="{00000000-0005-0000-0000-0000A6010000}"/>
    <cellStyle name="Normal 9 4" xfId="1379" xr:uid="{00000000-0005-0000-0000-000060000000}"/>
    <cellStyle name="Normal 90" xfId="1389" xr:uid="{00000000-0005-0000-0000-0000C0050000}"/>
    <cellStyle name="Normal 90 2" xfId="2109" xr:uid="{D1D82FBD-D7C6-4340-B0D2-DDDD746C190E}"/>
    <cellStyle name="Normal 91" xfId="1461" xr:uid="{00000000-0005-0000-0000-0000C2050000}"/>
    <cellStyle name="Normal 91 2" xfId="2111" xr:uid="{E8635835-9745-4196-B45A-EB0DB927A489}"/>
    <cellStyle name="Normal 92" xfId="1463" xr:uid="{00000000-0005-0000-0000-0000C4050000}"/>
    <cellStyle name="Normal 92 2" xfId="2113" xr:uid="{586AF012-5FD3-4A4C-A64D-04756C345230}"/>
    <cellStyle name="Normal 93" xfId="1465" xr:uid="{00000000-0005-0000-0000-0000C6050000}"/>
    <cellStyle name="Normal 94" xfId="1467" xr:uid="{00000000-0005-0000-0000-0000C9050000}"/>
    <cellStyle name="Normal 944" xfId="503" xr:uid="{00000000-0005-0000-0000-000079000000}"/>
    <cellStyle name="Normal 947" xfId="505" xr:uid="{00000000-0005-0000-0000-00007A000000}"/>
    <cellStyle name="Normal 95" xfId="1472" xr:uid="{00000000-0005-0000-0000-0000CE050000}"/>
    <cellStyle name="Normal 952" xfId="533" xr:uid="{00000000-0005-0000-0000-00007B000000}"/>
    <cellStyle name="Normal 957" xfId="545" xr:uid="{00000000-0005-0000-0000-00007C000000}"/>
    <cellStyle name="Normal 958" xfId="546" xr:uid="{00000000-0005-0000-0000-00007D000000}"/>
    <cellStyle name="Normal 959" xfId="547" xr:uid="{00000000-0005-0000-0000-00007E000000}"/>
    <cellStyle name="Normal 96" xfId="1568" xr:uid="{B5FCC6CE-B31C-4803-B031-80E092920B0C}"/>
    <cellStyle name="Normal 960" xfId="548" xr:uid="{00000000-0005-0000-0000-00007F000000}"/>
    <cellStyle name="Normal 961" xfId="550" xr:uid="{00000000-0005-0000-0000-000080000000}"/>
    <cellStyle name="Normal 962" xfId="551" xr:uid="{00000000-0005-0000-0000-000081000000}"/>
    <cellStyle name="Normal 963" xfId="552" xr:uid="{00000000-0005-0000-0000-000082000000}"/>
    <cellStyle name="Normal 964" xfId="554" xr:uid="{00000000-0005-0000-0000-000083000000}"/>
    <cellStyle name="Normal 965" xfId="555" xr:uid="{00000000-0005-0000-0000-000084000000}"/>
    <cellStyle name="Normal 966" xfId="556" xr:uid="{00000000-0005-0000-0000-000085000000}"/>
    <cellStyle name="Normal 967" xfId="557" xr:uid="{00000000-0005-0000-0000-000086000000}"/>
    <cellStyle name="Normal 97" xfId="2116" xr:uid="{053B2E5D-6014-4C8A-926F-CB839A86B037}"/>
    <cellStyle name="Normal 971" xfId="526" xr:uid="{00000000-0005-0000-0000-000087000000}"/>
    <cellStyle name="Normal 98" xfId="2136" xr:uid="{1DDFED6A-0EFF-4812-8738-4D377803EE27}"/>
    <cellStyle name="Normal 986" xfId="523" xr:uid="{00000000-0005-0000-0000-000088000000}"/>
    <cellStyle name="Normal 99" xfId="1567" xr:uid="{194E27EE-FC32-4BCF-9A22-B836A456DB16}"/>
    <cellStyle name="Notas" xfId="463" builtinId="10" customBuiltin="1"/>
    <cellStyle name="Notas 10" xfId="1174" xr:uid="{00000000-0005-0000-0000-0000A8010000}"/>
    <cellStyle name="Notas 11" xfId="1187" xr:uid="{00000000-0005-0000-0000-0000A9010000}"/>
    <cellStyle name="Notas 12" xfId="1201" xr:uid="{00000000-0005-0000-0000-0000AA010000}"/>
    <cellStyle name="Notas 13" xfId="1215" xr:uid="{00000000-0005-0000-0000-0000AB010000}"/>
    <cellStyle name="Notas 14" xfId="1230" xr:uid="{00000000-0005-0000-0000-0000AC010000}"/>
    <cellStyle name="Notas 15" xfId="1245" xr:uid="{00000000-0005-0000-0000-0000AD010000}"/>
    <cellStyle name="Notas 16" xfId="1933" xr:uid="{9D217B8B-965A-4F19-A194-BF67DF429873}"/>
    <cellStyle name="Notas 2" xfId="60" xr:uid="{00000000-0005-0000-0000-000042000000}"/>
    <cellStyle name="Notas 2 2" xfId="933" xr:uid="{F90C3A67-2722-432C-817D-3F5CF6187CF9}"/>
    <cellStyle name="Notas 2 2 2" xfId="953" xr:uid="{EDCBCCDA-9783-4E06-B280-68096A5DDFA7}"/>
    <cellStyle name="Notas 2 2 3" xfId="965" xr:uid="{EF1AB362-93EA-4D39-93CA-3E442AF88443}"/>
    <cellStyle name="Notas 2 3" xfId="945" xr:uid="{66D5ECD5-E4D4-442D-B12E-CDBF7C9F52CC}"/>
    <cellStyle name="Notas 2 4" xfId="956" xr:uid="{B67CAFC0-7BCB-4C30-AC17-FA69B6B8DFC0}"/>
    <cellStyle name="Notas 2 5" xfId="887" xr:uid="{00000000-0005-0000-0000-000057000000}"/>
    <cellStyle name="Notas 2 6" xfId="983" xr:uid="{00000000-0005-0000-0000-0000AE010000}"/>
    <cellStyle name="Notas 3" xfId="631" xr:uid="{00000000-0005-0000-0000-0000F2020000}"/>
    <cellStyle name="Notas 3 2" xfId="934" xr:uid="{8079D730-1DE6-4C9E-AB8E-231510F8B858}"/>
    <cellStyle name="Notas 3 2 2" xfId="1305" xr:uid="{00000000-0005-0000-0000-0000B0010000}"/>
    <cellStyle name="Notas 3 2 3" xfId="2132" xr:uid="{3F84398D-9621-4335-99EA-6EAF6356515A}"/>
    <cellStyle name="Notas 3 2 4" xfId="2096" xr:uid="{5F89315A-175E-4096-AE52-6F3770DBCC87}"/>
    <cellStyle name="Notas 3 3" xfId="888" xr:uid="{00000000-0005-0000-0000-000058000000}"/>
    <cellStyle name="Notas 3 3 2" xfId="1067" xr:uid="{00000000-0005-0000-0000-0000B1010000}"/>
    <cellStyle name="Notas 3 3 3" xfId="2123" xr:uid="{388B40BF-2CAF-4FA7-AD3A-7D0E76AE1F51}"/>
    <cellStyle name="Notas 3 3 4" xfId="2087" xr:uid="{C39B7B74-1051-49F8-B28D-6DEEAD9674C2}"/>
    <cellStyle name="Notas 3 4" xfId="987" xr:uid="{00000000-0005-0000-0000-0000AF010000}"/>
    <cellStyle name="Notas 4" xfId="935" xr:uid="{35F568DD-5CD7-4C9C-95D8-F65ACE730983}"/>
    <cellStyle name="Notas 4 2" xfId="1321" xr:uid="{00000000-0005-0000-0000-0000B3010000}"/>
    <cellStyle name="Notas 4 3" xfId="1084" xr:uid="{00000000-0005-0000-0000-0000B4010000}"/>
    <cellStyle name="Notas 4 4" xfId="1004" xr:uid="{00000000-0005-0000-0000-0000B2010000}"/>
    <cellStyle name="Notas 4 5" xfId="2133" xr:uid="{F05B12BC-CC3F-4C6C-B251-4C2C754959A2}"/>
    <cellStyle name="Notas 4 6" xfId="2097" xr:uid="{1178F2B4-F535-4FE5-842F-3FE7D52CACA3}"/>
    <cellStyle name="Notas 5" xfId="889" xr:uid="{00000000-0005-0000-0000-000056000000}"/>
    <cellStyle name="Notas 5 2" xfId="1337" xr:uid="{00000000-0005-0000-0000-0000B6010000}"/>
    <cellStyle name="Notas 5 3" xfId="1100" xr:uid="{00000000-0005-0000-0000-0000B7010000}"/>
    <cellStyle name="Notas 5 4" xfId="1019" xr:uid="{00000000-0005-0000-0000-0000B5010000}"/>
    <cellStyle name="Notas 5 5" xfId="2124" xr:uid="{4A3DF626-8A97-495E-B9E0-F30A995EDEB7}"/>
    <cellStyle name="Notas 5 6" xfId="2088" xr:uid="{C73CDE18-74DC-49E9-B068-5AEBA34FEB47}"/>
    <cellStyle name="Notas 6" xfId="1035" xr:uid="{00000000-0005-0000-0000-0000B8010000}"/>
    <cellStyle name="Notas 6 2" xfId="1353" xr:uid="{00000000-0005-0000-0000-0000B9010000}"/>
    <cellStyle name="Notas 6 3" xfId="1117" xr:uid="{00000000-0005-0000-0000-0000BA010000}"/>
    <cellStyle name="Notas 7" xfId="1134" xr:uid="{00000000-0005-0000-0000-0000BB010000}"/>
    <cellStyle name="Notas 8" xfId="1147" xr:uid="{00000000-0005-0000-0000-0000BC010000}"/>
    <cellStyle name="Notas 9" xfId="1161" xr:uid="{00000000-0005-0000-0000-0000BD010000}"/>
    <cellStyle name="Note 2" xfId="890" xr:uid="{00000000-0005-0000-0000-000059000000}"/>
    <cellStyle name="Note 2 2" xfId="936" xr:uid="{697D1F7C-57BD-418A-87B1-B3C0D794A59C}"/>
    <cellStyle name="Note 2 2 2" xfId="2134" xr:uid="{C057128C-04C5-4589-8EFA-600F97B8F555}"/>
    <cellStyle name="Note 2 2 3" xfId="2098" xr:uid="{AFAE8566-DB29-49E2-9952-40FC90F47145}"/>
    <cellStyle name="Note 2 3" xfId="2125" xr:uid="{6E125714-6F08-4325-B93B-C0B723EF4163}"/>
    <cellStyle name="Note 2 4" xfId="2089" xr:uid="{A788F915-44F6-43A9-94AD-B7380AB7819C}"/>
    <cellStyle name="Note 3" xfId="891" xr:uid="{00000000-0005-0000-0000-00005A000000}"/>
    <cellStyle name="Note 3 2" xfId="937" xr:uid="{2059E959-4B84-4E39-9F47-F6AA690CE217}"/>
    <cellStyle name="Note 3 2 2" xfId="2135" xr:uid="{F0D8B09C-3D4B-4B2F-8745-ECE58DB5749C}"/>
    <cellStyle name="Note 3 2 3" xfId="2099" xr:uid="{2902898C-5403-45D1-9FFD-A20C1ABA9A08}"/>
    <cellStyle name="Note 3 3" xfId="2126" xr:uid="{23BDE7E7-1078-427F-BFF8-CD258A97EB1A}"/>
    <cellStyle name="Note 3 4" xfId="2090" xr:uid="{AB19D811-548E-4A49-8341-F1F2E2FF5C28}"/>
    <cellStyle name="Output" xfId="892" xr:uid="{00000000-0005-0000-0000-00005B000000}"/>
    <cellStyle name="Output 2" xfId="2127" xr:uid="{527D9DE7-8807-4805-88F9-D2A6C2577459}"/>
    <cellStyle name="Output 3" xfId="2091" xr:uid="{3A6B683A-FDF0-4951-B2EF-0E804CB6D9BE}"/>
    <cellStyle name="Percent (0)" xfId="893" xr:uid="{00000000-0005-0000-0000-00005C000000}"/>
    <cellStyle name="Percent (0) 2" xfId="894" xr:uid="{00000000-0005-0000-0000-00005D000000}"/>
    <cellStyle name="Percent (0) 2 2" xfId="939" xr:uid="{AEEF2051-332C-494A-A4A1-DF40FEE7909D}"/>
    <cellStyle name="Percent (0) 3" xfId="938" xr:uid="{2188AD0B-A53B-4385-8A6C-D2354D558418}"/>
    <cellStyle name="Percent 2" xfId="105" xr:uid="{00000000-0005-0000-0000-000078000000}"/>
    <cellStyle name="Porcentaje 2" xfId="61" xr:uid="{00000000-0005-0000-0000-000043000000}"/>
    <cellStyle name="Porcentaje 2 2" xfId="609" xr:uid="{00000000-0005-0000-0000-00008A000000}"/>
    <cellStyle name="Porcentaje 2 2 2" xfId="602" xr:uid="{00000000-0005-0000-0000-00008B000000}"/>
    <cellStyle name="Porcentaje 2 2 3" xfId="715" xr:uid="{D016BAFB-3976-4434-9914-7D3E10F0ACF3}"/>
    <cellStyle name="Porcentaje 2 2 4" xfId="940" xr:uid="{9A3BC751-10BD-4697-B1A3-11A20CEAE585}"/>
    <cellStyle name="Porcentaje 2 3" xfId="776" xr:uid="{CC99F799-6892-41FB-8435-A17C325438C4}"/>
    <cellStyle name="Porcentaje 2 4" xfId="703" xr:uid="{8D97FCB0-8234-474E-B4D5-864B4D64F129}"/>
    <cellStyle name="Porcentaje 2 5" xfId="895" xr:uid="{00000000-0005-0000-0000-00005E000000}"/>
    <cellStyle name="Porcentaje 3" xfId="190" xr:uid="{00000000-0005-0000-0000-0000F5000000}"/>
    <cellStyle name="Porcentaje 3 2" xfId="723" xr:uid="{B19FAE3D-B3E1-454C-90FF-B482690675E4}"/>
    <cellStyle name="Porcentaje 4" xfId="661" xr:uid="{00000000-0005-0000-0000-0000F3020000}"/>
    <cellStyle name="Porcentaje 4 2" xfId="734" xr:uid="{18C0C770-B3F6-4EE4-83FC-EA9B14676F33}"/>
    <cellStyle name="Porcentual 2" xfId="897" xr:uid="{00000000-0005-0000-0000-000060000000}"/>
    <cellStyle name="Porcentual 2 2" xfId="898" xr:uid="{00000000-0005-0000-0000-000061000000}"/>
    <cellStyle name="Porcentual 2 2 2" xfId="942" xr:uid="{D10D83E0-A9E2-4F53-BE30-669A42BBFC3D}"/>
    <cellStyle name="Porcentual 2 3" xfId="941" xr:uid="{895CA68C-07D5-49DF-90F1-775F1A9189CF}"/>
    <cellStyle name="Result" xfId="177" xr:uid="{00000000-0005-0000-0000-000011000000}"/>
    <cellStyle name="Result 1" xfId="178" xr:uid="{00000000-0005-0000-0000-000012000000}"/>
    <cellStyle name="Result 2" xfId="179" xr:uid="{00000000-0005-0000-0000-000013000000}"/>
    <cellStyle name="Result2" xfId="180" xr:uid="{00000000-0005-0000-0000-000014000000}"/>
    <cellStyle name="Result2 1" xfId="181" xr:uid="{00000000-0005-0000-0000-000015000000}"/>
    <cellStyle name="Result2 2" xfId="182" xr:uid="{00000000-0005-0000-0000-000016000000}"/>
    <cellStyle name="Salida" xfId="458" builtinId="21" customBuiltin="1"/>
    <cellStyle name="Salida 2" xfId="626" xr:uid="{00000000-0005-0000-0000-0000F8020000}"/>
    <cellStyle name="Texto de advertencia" xfId="462" builtinId="11" customBuiltin="1"/>
    <cellStyle name="Texto de advertencia 2" xfId="630" xr:uid="{00000000-0005-0000-0000-0000F9020000}"/>
    <cellStyle name="Texto de advertencia 2 2" xfId="899" xr:uid="{00000000-0005-0000-0000-000063000000}"/>
    <cellStyle name="Texto de advertencia 3" xfId="906" xr:uid="{00000000-0005-0000-0000-000062000000}"/>
    <cellStyle name="Texto de advertencia 4" xfId="1932" xr:uid="{2E995784-2434-4198-9BCA-0F90E174B447}"/>
    <cellStyle name="Texto explicativo" xfId="464" builtinId="53" customBuiltin="1"/>
    <cellStyle name="Texto explicativo 2" xfId="632" xr:uid="{00000000-0005-0000-0000-0000FA020000}"/>
    <cellStyle name="Texto explicativo 3" xfId="1934" xr:uid="{56250698-F182-495A-9D7D-A72B54DE0B0F}"/>
    <cellStyle name="Tickmark" xfId="900" xr:uid="{00000000-0005-0000-0000-000064000000}"/>
    <cellStyle name="Title" xfId="901" xr:uid="{00000000-0005-0000-0000-000065000000}"/>
    <cellStyle name="Título" xfId="811" builtinId="15" customBuiltin="1"/>
    <cellStyle name="Título 2" xfId="452" builtinId="17" customBuiltin="1"/>
    <cellStyle name="Título 2 2" xfId="484" xr:uid="{00000000-0005-0000-0000-0000FC020000}"/>
    <cellStyle name="Título 2 3" xfId="1926" xr:uid="{ACADE504-E12E-435A-84B8-84178D1ED61E}"/>
    <cellStyle name="Título 3" xfId="453" builtinId="18" customBuiltin="1"/>
    <cellStyle name="Título 3 2" xfId="490" xr:uid="{00000000-0005-0000-0000-0000FD020000}"/>
    <cellStyle name="Título 3 3" xfId="1927" xr:uid="{040E1178-7CE8-48C0-9236-19D6DD5E3117}"/>
    <cellStyle name="Título 4" xfId="610" xr:uid="{00000000-0005-0000-0000-0000FB020000}"/>
    <cellStyle name="Título 4 2" xfId="732" xr:uid="{00000000-0005-0000-0000-000038000000}"/>
    <cellStyle name="Título 4 2 2" xfId="1130" xr:uid="{00000000-0005-0000-0000-0000C7010000}"/>
    <cellStyle name="Título 5" xfId="2077" xr:uid="{510748CE-2CD9-42E4-8DCB-BBB0D48428C4}"/>
    <cellStyle name="Total" xfId="465" builtinId="25" customBuiltin="1"/>
    <cellStyle name="Total 2" xfId="633" xr:uid="{00000000-0005-0000-0000-0000FE020000}"/>
    <cellStyle name="Total 2 2" xfId="903" xr:uid="{00000000-0005-0000-0000-000067000000}"/>
    <cellStyle name="Total 3" xfId="904" xr:uid="{00000000-0005-0000-0000-000068000000}"/>
    <cellStyle name="Total 3 2" xfId="2130" xr:uid="{1B36A228-2864-4328-B3CD-783A93D6DC67}"/>
    <cellStyle name="Total 3 3" xfId="2093" xr:uid="{FDE7BA79-4804-45DF-B1B8-3D62B84D176D}"/>
    <cellStyle name="Total 4" xfId="905" xr:uid="{00000000-0005-0000-0000-000069000000}"/>
    <cellStyle name="Total 4 2" xfId="2131" xr:uid="{DB4B6DD8-4459-4077-B3FB-0092AE5EFC25}"/>
    <cellStyle name="Total 4 3" xfId="2094" xr:uid="{F1E01032-0A73-4F36-B623-BE60E7AC958D}"/>
    <cellStyle name="Total 5" xfId="902" xr:uid="{00000000-0005-0000-0000-0000C6030000}"/>
    <cellStyle name="Total 5 2" xfId="2129" xr:uid="{E8F29DDC-C104-4269-8ADD-A5207912AB96}"/>
    <cellStyle name="Total 5 3" xfId="2092" xr:uid="{A5550129-D0C9-49FD-848F-D4FBC9812095}"/>
    <cellStyle name="Total 6" xfId="1935" xr:uid="{C6C17F6B-FD50-4594-9DF1-76711E2BF5A6}"/>
    <cellStyle name="Warning Text 2" xfId="907" xr:uid="{00000000-0005-0000-0000-00006A000000}"/>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2" defaultTableStyle="TableStyleMedium2" defaultPivotStyle="PivotStyleLight16">
    <tableStyle name="PivotStyleLight20 2" table="0" count="11" xr9:uid="{7B076699-A1DD-4C30-8FBA-2D0CB77DA137}">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 name="Estilo de tabla dinámica 1" table="0" count="0" xr9:uid="{00000000-0011-0000-FFFF-FFFF00000000}"/>
  </tableStyles>
  <colors>
    <mruColors>
      <color rgb="FF00FF00"/>
      <color rgb="FFBAD40F"/>
      <color rgb="FFCDC800"/>
      <color rgb="FFCCCC00"/>
      <color rgb="FFD1CC00"/>
      <color rgb="FF009900"/>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5.emf"/><Relationship Id="rId1" Type="http://schemas.openxmlformats.org/officeDocument/2006/relationships/image" Target="../media/image4.emf"/></Relationships>
</file>

<file path=xl/drawings/_rels/vmlDrawing3.vml.rels><?xml version="1.0" encoding="UTF-8" standalone="yes"?>
<Relationships xmlns="http://schemas.openxmlformats.org/package/2006/relationships"><Relationship Id="rId2" Type="http://schemas.openxmlformats.org/officeDocument/2006/relationships/image" Target="../media/image5.emf"/><Relationship Id="rId1" Type="http://schemas.openxmlformats.org/officeDocument/2006/relationships/image" Target="../media/image2.emf"/></Relationships>
</file>

<file path=xl/drawings/_rels/vmlDrawing4.vml.rels><?xml version="1.0" encoding="UTF-8" standalone="yes"?>
<Relationships xmlns="http://schemas.openxmlformats.org/package/2006/relationships"><Relationship Id="rId2" Type="http://schemas.openxmlformats.org/officeDocument/2006/relationships/image" Target="../media/image7.emf"/><Relationship Id="rId1" Type="http://schemas.openxmlformats.org/officeDocument/2006/relationships/image" Target="../media/image6.emf"/></Relationships>
</file>

<file path=xl/drawings/_rels/vmlDrawing5.vml.rels><?xml version="1.0" encoding="UTF-8" standalone="yes"?>
<Relationships xmlns="http://schemas.openxmlformats.org/package/2006/relationships"><Relationship Id="rId2" Type="http://schemas.openxmlformats.org/officeDocument/2006/relationships/image" Target="../media/image7.emf"/><Relationship Id="rId1" Type="http://schemas.openxmlformats.org/officeDocument/2006/relationships/image" Target="../media/image8.emf"/></Relationships>
</file>

<file path=xl/drawings/_rels/vmlDrawing6.vml.rels><?xml version="1.0" encoding="UTF-8" standalone="yes"?>
<Relationships xmlns="http://schemas.openxmlformats.org/package/2006/relationships"><Relationship Id="rId2" Type="http://schemas.openxmlformats.org/officeDocument/2006/relationships/image" Target="../media/image9.emf"/><Relationship Id="rId1"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2</xdr:col>
      <xdr:colOff>35859</xdr:colOff>
      <xdr:row>0</xdr:row>
      <xdr:rowOff>71718</xdr:rowOff>
    </xdr:from>
    <xdr:to>
      <xdr:col>4</xdr:col>
      <xdr:colOff>227405</xdr:colOff>
      <xdr:row>3</xdr:row>
      <xdr:rowOff>147693</xdr:rowOff>
    </xdr:to>
    <xdr:pic>
      <xdr:nvPicPr>
        <xdr:cNvPr id="2" name="Imagen 1">
          <a:extLst>
            <a:ext uri="{FF2B5EF4-FFF2-40B4-BE49-F238E27FC236}">
              <a16:creationId xmlns:a16="http://schemas.microsoft.com/office/drawing/2014/main" id="{E27B1BE5-EE38-4FFB-8F25-CDE3567FC24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77788" y="71718"/>
          <a:ext cx="2441688" cy="56006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44823</xdr:colOff>
      <xdr:row>0</xdr:row>
      <xdr:rowOff>125506</xdr:rowOff>
    </xdr:from>
    <xdr:to>
      <xdr:col>1</xdr:col>
      <xdr:colOff>2549263</xdr:colOff>
      <xdr:row>3</xdr:row>
      <xdr:rowOff>181423</xdr:rowOff>
    </xdr:to>
    <xdr:pic>
      <xdr:nvPicPr>
        <xdr:cNvPr id="2" name="Imagen 1">
          <a:extLst>
            <a:ext uri="{FF2B5EF4-FFF2-40B4-BE49-F238E27FC236}">
              <a16:creationId xmlns:a16="http://schemas.microsoft.com/office/drawing/2014/main" id="{37B041C8-FE29-415F-9116-D581864DAA6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64776" y="125506"/>
          <a:ext cx="2504440" cy="56007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26894</xdr:colOff>
      <xdr:row>1</xdr:row>
      <xdr:rowOff>26894</xdr:rowOff>
    </xdr:from>
    <xdr:to>
      <xdr:col>1</xdr:col>
      <xdr:colOff>2537049</xdr:colOff>
      <xdr:row>4</xdr:row>
      <xdr:rowOff>110490</xdr:rowOff>
    </xdr:to>
    <xdr:pic>
      <xdr:nvPicPr>
        <xdr:cNvPr id="2" name="Imagen 1">
          <a:extLst>
            <a:ext uri="{FF2B5EF4-FFF2-40B4-BE49-F238E27FC236}">
              <a16:creationId xmlns:a16="http://schemas.microsoft.com/office/drawing/2014/main" id="{ED57407E-8CE9-4304-9340-6B414A5B8F1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15788" y="188259"/>
          <a:ext cx="2504440" cy="56007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44824</xdr:colOff>
      <xdr:row>1</xdr:row>
      <xdr:rowOff>26894</xdr:rowOff>
    </xdr:from>
    <xdr:to>
      <xdr:col>1</xdr:col>
      <xdr:colOff>2549264</xdr:colOff>
      <xdr:row>4</xdr:row>
      <xdr:rowOff>106680</xdr:rowOff>
    </xdr:to>
    <xdr:pic>
      <xdr:nvPicPr>
        <xdr:cNvPr id="2" name="Imagen 1">
          <a:extLst>
            <a:ext uri="{FF2B5EF4-FFF2-40B4-BE49-F238E27FC236}">
              <a16:creationId xmlns:a16="http://schemas.microsoft.com/office/drawing/2014/main" id="{908464B0-F430-4FB1-9819-AA0DA4C72B5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33718" y="188259"/>
          <a:ext cx="2504440" cy="56007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35859</xdr:colOff>
      <xdr:row>1</xdr:row>
      <xdr:rowOff>17930</xdr:rowOff>
    </xdr:from>
    <xdr:to>
      <xdr:col>2</xdr:col>
      <xdr:colOff>57636</xdr:colOff>
      <xdr:row>4</xdr:row>
      <xdr:rowOff>97716</xdr:rowOff>
    </xdr:to>
    <xdr:pic>
      <xdr:nvPicPr>
        <xdr:cNvPr id="2" name="Imagen 1">
          <a:extLst>
            <a:ext uri="{FF2B5EF4-FFF2-40B4-BE49-F238E27FC236}">
              <a16:creationId xmlns:a16="http://schemas.microsoft.com/office/drawing/2014/main" id="{436E578C-4167-49A1-AC80-6D378015F29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5153" y="340659"/>
          <a:ext cx="2504440" cy="56007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6</xdr:col>
      <xdr:colOff>0</xdr:colOff>
      <xdr:row>583</xdr:row>
      <xdr:rowOff>0</xdr:rowOff>
    </xdr:from>
    <xdr:to>
      <xdr:col>6</xdr:col>
      <xdr:colOff>304800</xdr:colOff>
      <xdr:row>584</xdr:row>
      <xdr:rowOff>110484</xdr:rowOff>
    </xdr:to>
    <xdr:sp macro="" textlink="">
      <xdr:nvSpPr>
        <xdr:cNvPr id="1030" name="AutoShape 6" descr="blob:https://web.whatsapp.com/90aab7f9-7c45-4ed5-861e-35110ccaf442">
          <a:extLst>
            <a:ext uri="{FF2B5EF4-FFF2-40B4-BE49-F238E27FC236}">
              <a16:creationId xmlns:a16="http://schemas.microsoft.com/office/drawing/2014/main" id="{714525D4-E1B6-4C3E-ABBC-6C35743D55F9}"/>
            </a:ext>
          </a:extLst>
        </xdr:cNvPr>
        <xdr:cNvSpPr>
          <a:spLocks noChangeAspect="1" noChangeArrowheads="1"/>
        </xdr:cNvSpPr>
      </xdr:nvSpPr>
      <xdr:spPr bwMode="auto">
        <a:xfrm>
          <a:off x="8290560" y="929030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26894</xdr:colOff>
      <xdr:row>1</xdr:row>
      <xdr:rowOff>53788</xdr:rowOff>
    </xdr:from>
    <xdr:to>
      <xdr:col>2</xdr:col>
      <xdr:colOff>2052955</xdr:colOff>
      <xdr:row>4</xdr:row>
      <xdr:rowOff>110489</xdr:rowOff>
    </xdr:to>
    <xdr:pic>
      <xdr:nvPicPr>
        <xdr:cNvPr id="3" name="Imagen 2">
          <a:extLst>
            <a:ext uri="{FF2B5EF4-FFF2-40B4-BE49-F238E27FC236}">
              <a16:creationId xmlns:a16="http://schemas.microsoft.com/office/drawing/2014/main" id="{612AA1CB-BE07-4826-887B-38C4E78BE5D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77906" y="394447"/>
          <a:ext cx="2504440" cy="56007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jlaran\Downloads\AVALON_CBSA_Balance_a_Diciembre_de_2019%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General"/>
      <sheetName val="Estado de Resultados"/>
      <sheetName val="Flujo de Efectivo"/>
      <sheetName val="Variacion PN"/>
      <sheetName val="Notas"/>
    </sheetNames>
    <sheetDataSet>
      <sheetData sheetId="0">
        <row r="6">
          <cell r="E6">
            <v>29209612</v>
          </cell>
          <cell r="F6">
            <v>36585379</v>
          </cell>
        </row>
        <row r="11">
          <cell r="E11">
            <v>853165781</v>
          </cell>
          <cell r="F11">
            <v>790947061</v>
          </cell>
        </row>
        <row r="12">
          <cell r="E12">
            <v>29396891</v>
          </cell>
          <cell r="F12">
            <v>20514227</v>
          </cell>
        </row>
        <row r="15">
          <cell r="B15">
            <v>195717985</v>
          </cell>
          <cell r="C15">
            <v>114620494</v>
          </cell>
        </row>
      </sheetData>
      <sheetData sheetId="1">
        <row r="4">
          <cell r="B4">
            <v>13525418929</v>
          </cell>
        </row>
        <row r="43">
          <cell r="B43">
            <v>853165781</v>
          </cell>
        </row>
      </sheetData>
      <sheetData sheetId="2"/>
      <sheetData sheetId="3"/>
      <sheetData sheetId="4">
        <row r="319">
          <cell r="C319">
            <v>837414411</v>
          </cell>
        </row>
        <row r="409">
          <cell r="C409">
            <v>917137640</v>
          </cell>
        </row>
        <row r="410">
          <cell r="C410">
            <v>1280332137</v>
          </cell>
        </row>
        <row r="412">
          <cell r="C412">
            <v>102017373</v>
          </cell>
        </row>
        <row r="413">
          <cell r="C413">
            <v>225648255</v>
          </cell>
        </row>
        <row r="414">
          <cell r="C414">
            <v>837414411</v>
          </cell>
        </row>
        <row r="415">
          <cell r="C415">
            <v>75278137</v>
          </cell>
        </row>
        <row r="420">
          <cell r="C420">
            <v>147720292</v>
          </cell>
        </row>
        <row r="421">
          <cell r="C421">
            <v>39525000</v>
          </cell>
        </row>
        <row r="422">
          <cell r="C422">
            <v>45200000</v>
          </cell>
        </row>
        <row r="433">
          <cell r="C433">
            <v>217500</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info@avalon.com.py" TargetMode="External"/><Relationship Id="rId1" Type="http://schemas.openxmlformats.org/officeDocument/2006/relationships/hyperlink" Target="http://www.avalon.com.py/" TargetMode="External"/><Relationship Id="rId5" Type="http://schemas.openxmlformats.org/officeDocument/2006/relationships/vmlDrawing" Target="../drawings/vmlDrawing1.vml"/><Relationship Id="rId4"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FF1CFC-AAB3-4043-B0FA-73D65430D3A1}">
  <dimension ref="A5:R233"/>
  <sheetViews>
    <sheetView showGridLines="0" topLeftCell="B189" zoomScale="115" zoomScaleNormal="115" workbookViewId="0">
      <selection activeCell="H157" sqref="H157:J157"/>
    </sheetView>
  </sheetViews>
  <sheetFormatPr baseColWidth="10" defaultColWidth="11.5703125" defaultRowHeight="12.75"/>
  <cols>
    <col min="1" max="2" width="11.5703125" style="9"/>
    <col min="3" max="3" width="4.42578125" style="9" customWidth="1"/>
    <col min="4" max="4" width="29.28515625" style="9" customWidth="1"/>
    <col min="5" max="5" width="20.28515625" style="9" customWidth="1"/>
    <col min="6" max="6" width="12.140625" style="9" customWidth="1"/>
    <col min="7" max="11" width="11.42578125" style="9" customWidth="1"/>
    <col min="12" max="12" width="18.28515625" style="9" customWidth="1"/>
    <col min="13" max="13" width="15.7109375" style="9" customWidth="1"/>
    <col min="14" max="14" width="19.85546875" style="9" customWidth="1"/>
    <col min="15" max="15" width="22.140625" style="9" customWidth="1"/>
    <col min="16" max="16" width="11.5703125" style="9"/>
    <col min="17" max="17" width="20.85546875" style="9" customWidth="1"/>
    <col min="18" max="16384" width="11.5703125" style="9"/>
  </cols>
  <sheetData>
    <row r="5" spans="3:18" ht="18.600000000000001" customHeight="1">
      <c r="C5" s="466" t="s">
        <v>303</v>
      </c>
      <c r="D5" s="466"/>
      <c r="E5" s="466"/>
      <c r="F5" s="466"/>
      <c r="G5" s="466"/>
      <c r="H5" s="466"/>
      <c r="I5" s="466"/>
      <c r="J5" s="466"/>
    </row>
    <row r="6" spans="3:18" ht="12.6" customHeight="1">
      <c r="C6" s="42" t="s">
        <v>660</v>
      </c>
      <c r="D6" s="43"/>
      <c r="E6" s="38"/>
      <c r="F6" s="38"/>
      <c r="G6" s="38"/>
      <c r="H6" s="38"/>
      <c r="I6" s="38"/>
      <c r="J6" s="38"/>
    </row>
    <row r="7" spans="3:18" ht="12.6" customHeight="1">
      <c r="C7" s="42" t="s">
        <v>661</v>
      </c>
      <c r="D7" s="43"/>
      <c r="E7" s="38"/>
      <c r="F7" s="38"/>
      <c r="G7" s="38"/>
      <c r="H7" s="38"/>
      <c r="I7" s="38"/>
      <c r="J7" s="38"/>
    </row>
    <row r="8" spans="3:18" ht="19.899999999999999" customHeight="1">
      <c r="D8" s="38"/>
      <c r="E8" s="38"/>
      <c r="F8" s="38"/>
      <c r="G8" s="38"/>
      <c r="H8" s="38"/>
      <c r="I8" s="38"/>
      <c r="J8" s="38"/>
      <c r="K8" s="38"/>
    </row>
    <row r="9" spans="3:18" ht="15.75">
      <c r="C9" s="467" t="s">
        <v>536</v>
      </c>
      <c r="D9" s="467"/>
      <c r="E9" s="467"/>
      <c r="F9" s="467"/>
      <c r="G9" s="467"/>
      <c r="H9" s="467"/>
      <c r="I9" s="467"/>
      <c r="J9" s="467"/>
      <c r="K9" s="467"/>
      <c r="L9" s="37"/>
      <c r="M9" s="37"/>
      <c r="N9" s="37"/>
      <c r="O9" s="37"/>
      <c r="P9" s="37"/>
    </row>
    <row r="10" spans="3:18" ht="15" customHeight="1">
      <c r="C10" s="468" t="s">
        <v>874</v>
      </c>
      <c r="D10" s="468"/>
      <c r="E10" s="468"/>
      <c r="F10" s="468"/>
      <c r="G10" s="468"/>
      <c r="H10" s="468"/>
      <c r="I10" s="468"/>
      <c r="J10" s="468"/>
      <c r="K10" s="468"/>
      <c r="L10" s="52"/>
      <c r="M10" s="49"/>
      <c r="N10" s="49"/>
      <c r="O10" s="49"/>
      <c r="P10" s="49"/>
      <c r="Q10" s="49"/>
      <c r="R10" s="49"/>
    </row>
    <row r="11" spans="3:18" ht="15" customHeight="1">
      <c r="C11" s="67"/>
      <c r="D11" s="67"/>
      <c r="E11" s="67"/>
      <c r="F11" s="67"/>
      <c r="G11" s="67"/>
      <c r="H11" s="67"/>
      <c r="I11" s="67"/>
      <c r="J11" s="67"/>
      <c r="K11" s="67"/>
      <c r="L11" s="52"/>
      <c r="M11" s="49"/>
      <c r="N11" s="49"/>
      <c r="O11" s="49"/>
      <c r="P11" s="49"/>
      <c r="Q11" s="49"/>
      <c r="R11" s="49"/>
    </row>
    <row r="12" spans="3:18">
      <c r="C12" s="45" t="s">
        <v>520</v>
      </c>
      <c r="D12" s="45" t="s">
        <v>521</v>
      </c>
      <c r="E12" s="46"/>
      <c r="F12" s="46"/>
      <c r="G12" s="46"/>
      <c r="H12" s="46"/>
      <c r="I12" s="46"/>
      <c r="J12" s="47"/>
      <c r="K12" s="47"/>
      <c r="L12" s="47"/>
      <c r="M12" s="47"/>
      <c r="N12" s="49"/>
      <c r="O12" s="49"/>
      <c r="P12" s="49"/>
      <c r="Q12" s="49"/>
      <c r="R12" s="49"/>
    </row>
    <row r="13" spans="3:18">
      <c r="C13" s="48"/>
      <c r="D13" s="48"/>
      <c r="E13" s="48"/>
      <c r="F13" s="48"/>
      <c r="G13" s="48"/>
      <c r="H13" s="48"/>
      <c r="I13" s="48"/>
      <c r="J13" s="49"/>
      <c r="K13" s="49"/>
      <c r="L13" s="49"/>
      <c r="M13" s="49"/>
      <c r="N13" s="49"/>
      <c r="O13" s="49"/>
      <c r="P13" s="49"/>
      <c r="Q13" s="49"/>
      <c r="R13" s="49"/>
    </row>
    <row r="14" spans="3:18">
      <c r="C14" s="48" t="s">
        <v>681</v>
      </c>
      <c r="D14" s="48" t="s">
        <v>503</v>
      </c>
      <c r="E14" s="48"/>
      <c r="F14" s="48"/>
      <c r="G14" s="48" t="s">
        <v>303</v>
      </c>
      <c r="H14" s="48"/>
      <c r="I14" s="48"/>
      <c r="J14" s="49"/>
      <c r="K14" s="49"/>
      <c r="L14" s="49"/>
      <c r="M14" s="49"/>
      <c r="N14" s="49"/>
      <c r="O14" s="49"/>
      <c r="P14" s="49"/>
      <c r="Q14" s="49"/>
      <c r="R14" s="49"/>
    </row>
    <row r="15" spans="3:18">
      <c r="C15" s="48" t="s">
        <v>682</v>
      </c>
      <c r="D15" s="48" t="s">
        <v>504</v>
      </c>
      <c r="E15" s="48"/>
      <c r="F15" s="48"/>
      <c r="G15" s="48" t="s">
        <v>517</v>
      </c>
      <c r="H15" s="48"/>
      <c r="I15" s="48"/>
      <c r="J15" s="49"/>
      <c r="K15" s="49"/>
      <c r="L15" s="49"/>
      <c r="M15" s="49"/>
      <c r="N15" s="49"/>
      <c r="O15" s="49"/>
      <c r="P15" s="49"/>
      <c r="Q15" s="49"/>
      <c r="R15" s="49"/>
    </row>
    <row r="16" spans="3:18">
      <c r="C16" s="48" t="s">
        <v>683</v>
      </c>
      <c r="D16" s="48" t="s">
        <v>505</v>
      </c>
      <c r="E16" s="48"/>
      <c r="F16" s="48"/>
      <c r="G16" s="48" t="s">
        <v>302</v>
      </c>
      <c r="H16" s="48"/>
      <c r="I16" s="48"/>
      <c r="J16" s="49"/>
      <c r="K16" s="49"/>
      <c r="L16" s="49"/>
      <c r="M16" s="49"/>
      <c r="N16" s="49"/>
      <c r="O16" s="49"/>
      <c r="P16" s="49"/>
      <c r="Q16" s="49"/>
      <c r="R16" s="49"/>
    </row>
    <row r="17" spans="3:18">
      <c r="C17" s="48" t="s">
        <v>684</v>
      </c>
      <c r="D17" s="48" t="s">
        <v>506</v>
      </c>
      <c r="E17" s="48"/>
      <c r="F17" s="48"/>
      <c r="G17" s="48" t="s">
        <v>518</v>
      </c>
      <c r="H17" s="48"/>
      <c r="I17" s="48"/>
      <c r="J17" s="49"/>
      <c r="K17" s="49"/>
      <c r="L17" s="49"/>
      <c r="M17" s="49"/>
      <c r="N17" s="49"/>
      <c r="O17" s="49"/>
      <c r="P17" s="49"/>
      <c r="Q17" s="49"/>
      <c r="R17" s="49"/>
    </row>
    <row r="18" spans="3:18">
      <c r="C18" s="48" t="s">
        <v>685</v>
      </c>
      <c r="D18" s="48" t="s">
        <v>507</v>
      </c>
      <c r="E18" s="48"/>
      <c r="F18" s="48"/>
      <c r="G18" s="48" t="s">
        <v>301</v>
      </c>
      <c r="H18" s="48"/>
      <c r="I18" s="48"/>
      <c r="J18" s="49"/>
      <c r="K18" s="49"/>
      <c r="L18" s="49"/>
      <c r="M18" s="49"/>
      <c r="N18" s="49"/>
      <c r="O18" s="49"/>
      <c r="P18" s="49"/>
      <c r="Q18" s="49"/>
      <c r="R18" s="49"/>
    </row>
    <row r="19" spans="3:18">
      <c r="C19" s="48" t="s">
        <v>686</v>
      </c>
      <c r="D19" s="48" t="s">
        <v>508</v>
      </c>
      <c r="E19" s="48"/>
      <c r="F19" s="48"/>
      <c r="G19" s="50" t="s">
        <v>300</v>
      </c>
      <c r="H19" s="48"/>
      <c r="I19" s="48"/>
      <c r="J19" s="49"/>
      <c r="K19" s="49"/>
      <c r="L19" s="49"/>
      <c r="M19" s="49"/>
      <c r="N19" s="49"/>
      <c r="O19" s="68"/>
      <c r="P19" s="49"/>
      <c r="Q19" s="49"/>
      <c r="R19" s="49"/>
    </row>
    <row r="20" spans="3:18">
      <c r="C20" s="48" t="s">
        <v>687</v>
      </c>
      <c r="D20" s="48" t="s">
        <v>509</v>
      </c>
      <c r="E20" s="48"/>
      <c r="F20" s="48"/>
      <c r="G20" s="50" t="s">
        <v>299</v>
      </c>
      <c r="H20" s="48"/>
      <c r="I20" s="48"/>
      <c r="J20" s="49"/>
      <c r="K20" s="49"/>
      <c r="L20" s="49"/>
      <c r="M20" s="49"/>
      <c r="N20" s="49"/>
      <c r="O20" s="49"/>
      <c r="P20" s="49"/>
      <c r="Q20" s="49"/>
      <c r="R20" s="49"/>
    </row>
    <row r="21" spans="3:18">
      <c r="C21" s="48" t="s">
        <v>688</v>
      </c>
      <c r="D21" s="48" t="s">
        <v>510</v>
      </c>
      <c r="E21" s="48"/>
      <c r="F21" s="48"/>
      <c r="G21" s="48" t="s">
        <v>518</v>
      </c>
      <c r="H21" s="48"/>
      <c r="I21" s="48"/>
      <c r="J21" s="49"/>
      <c r="K21" s="49"/>
      <c r="L21" s="49"/>
      <c r="M21" s="49"/>
      <c r="N21" s="49"/>
      <c r="O21" s="49"/>
      <c r="P21" s="49"/>
      <c r="Q21" s="49"/>
      <c r="R21" s="49"/>
    </row>
    <row r="22" spans="3:18">
      <c r="C22" s="49"/>
      <c r="D22" s="49"/>
      <c r="E22" s="49"/>
      <c r="F22" s="49"/>
      <c r="G22" s="49"/>
      <c r="H22" s="49"/>
      <c r="I22" s="49"/>
      <c r="J22" s="49"/>
      <c r="K22" s="49"/>
      <c r="L22" s="49"/>
      <c r="M22" s="49"/>
      <c r="N22" s="49"/>
      <c r="O22" s="49"/>
      <c r="P22" s="49"/>
      <c r="Q22" s="49"/>
      <c r="R22" s="49"/>
    </row>
    <row r="23" spans="3:18">
      <c r="C23" s="45" t="s">
        <v>522</v>
      </c>
      <c r="D23" s="45" t="s">
        <v>523</v>
      </c>
      <c r="E23" s="45"/>
      <c r="F23" s="45"/>
      <c r="G23" s="48"/>
      <c r="H23" s="45"/>
      <c r="I23" s="48"/>
      <c r="J23" s="45"/>
      <c r="K23" s="45"/>
      <c r="L23" s="52"/>
      <c r="M23" s="52"/>
      <c r="N23" s="49"/>
      <c r="O23" s="49"/>
      <c r="P23" s="49"/>
      <c r="Q23" s="49"/>
      <c r="R23" s="49"/>
    </row>
    <row r="24" spans="3:18">
      <c r="C24" s="48"/>
      <c r="D24" s="48"/>
      <c r="E24" s="48"/>
      <c r="F24" s="48"/>
      <c r="G24" s="48"/>
      <c r="H24" s="48"/>
      <c r="I24" s="48"/>
      <c r="J24" s="48"/>
      <c r="K24" s="48"/>
      <c r="L24" s="49"/>
      <c r="M24" s="49"/>
      <c r="N24" s="49"/>
      <c r="O24" s="49"/>
      <c r="P24" s="49"/>
      <c r="Q24" s="49"/>
      <c r="R24" s="49"/>
    </row>
    <row r="25" spans="3:18">
      <c r="C25" s="48" t="s">
        <v>689</v>
      </c>
      <c r="D25" s="48" t="s">
        <v>511</v>
      </c>
      <c r="E25" s="48"/>
      <c r="F25" s="48"/>
      <c r="G25" s="51">
        <v>39638</v>
      </c>
      <c r="H25" s="48"/>
      <c r="I25" s="48"/>
      <c r="J25" s="48"/>
      <c r="K25" s="48"/>
      <c r="L25" s="49"/>
      <c r="M25" s="49"/>
      <c r="N25" s="49"/>
      <c r="O25" s="49"/>
      <c r="P25" s="49"/>
      <c r="Q25" s="49"/>
      <c r="R25" s="49"/>
    </row>
    <row r="26" spans="3:18">
      <c r="C26" s="48" t="s">
        <v>690</v>
      </c>
      <c r="D26" s="48" t="s">
        <v>512</v>
      </c>
      <c r="E26" s="48"/>
      <c r="F26" s="48"/>
      <c r="G26" s="42">
        <v>590</v>
      </c>
      <c r="H26" s="48"/>
      <c r="I26" s="48"/>
      <c r="J26" s="48"/>
      <c r="K26" s="48"/>
      <c r="L26" s="49"/>
      <c r="M26" s="49"/>
      <c r="N26" s="49"/>
      <c r="O26" s="49"/>
      <c r="P26" s="49"/>
      <c r="Q26" s="49"/>
      <c r="R26" s="49"/>
    </row>
    <row r="27" spans="3:18">
      <c r="C27" s="48" t="s">
        <v>691</v>
      </c>
      <c r="D27" s="48" t="s">
        <v>513</v>
      </c>
      <c r="E27" s="48"/>
      <c r="F27" s="48"/>
      <c r="G27" s="42" t="s">
        <v>519</v>
      </c>
      <c r="H27" s="48"/>
      <c r="I27" s="48"/>
      <c r="J27" s="48"/>
      <c r="K27" s="48"/>
      <c r="L27" s="49"/>
      <c r="M27" s="49"/>
      <c r="N27" s="49"/>
      <c r="O27" s="49"/>
      <c r="P27" s="49"/>
      <c r="Q27" s="49"/>
      <c r="R27" s="49"/>
    </row>
    <row r="28" spans="3:18">
      <c r="C28" s="48" t="s">
        <v>692</v>
      </c>
      <c r="D28" s="48" t="s">
        <v>514</v>
      </c>
      <c r="E28" s="48"/>
      <c r="F28" s="48"/>
      <c r="G28" s="51">
        <v>41204</v>
      </c>
      <c r="H28" s="48"/>
      <c r="I28" s="48"/>
      <c r="J28" s="48"/>
      <c r="K28" s="48"/>
      <c r="L28" s="49"/>
      <c r="M28" s="49"/>
      <c r="N28" s="49"/>
      <c r="O28" s="49"/>
      <c r="P28" s="49"/>
      <c r="Q28" s="49"/>
      <c r="R28" s="49"/>
    </row>
    <row r="29" spans="3:18">
      <c r="C29" s="48" t="s">
        <v>476</v>
      </c>
      <c r="D29" s="48" t="s">
        <v>515</v>
      </c>
      <c r="E29" s="48"/>
      <c r="F29" s="48"/>
      <c r="G29" s="51">
        <v>41348</v>
      </c>
      <c r="H29" s="48"/>
      <c r="I29" s="48"/>
      <c r="J29" s="48"/>
      <c r="K29" s="48"/>
      <c r="L29" s="49"/>
      <c r="M29" s="49"/>
      <c r="N29" s="49"/>
      <c r="O29" s="49"/>
      <c r="P29" s="49"/>
      <c r="Q29" s="49"/>
      <c r="R29" s="49"/>
    </row>
    <row r="30" spans="3:18">
      <c r="C30" s="48" t="s">
        <v>476</v>
      </c>
      <c r="D30" s="48" t="s">
        <v>516</v>
      </c>
      <c r="E30" s="48"/>
      <c r="F30" s="48"/>
      <c r="G30" s="51">
        <v>42292</v>
      </c>
      <c r="H30" s="48"/>
      <c r="I30" s="48"/>
      <c r="J30" s="48"/>
      <c r="K30" s="48"/>
      <c r="L30" s="49"/>
      <c r="M30" s="49"/>
      <c r="N30" s="49"/>
      <c r="O30" s="49"/>
      <c r="P30" s="49"/>
      <c r="Q30" s="49"/>
      <c r="R30" s="49"/>
    </row>
    <row r="31" spans="3:18">
      <c r="C31" s="48"/>
      <c r="D31" s="48" t="s">
        <v>814</v>
      </c>
      <c r="E31" s="48"/>
      <c r="F31" s="48"/>
      <c r="G31" s="51">
        <v>44823</v>
      </c>
      <c r="H31" s="48"/>
      <c r="I31" s="48"/>
      <c r="J31" s="48"/>
      <c r="K31" s="48"/>
      <c r="L31" s="49"/>
      <c r="M31" s="49"/>
      <c r="N31" s="49"/>
      <c r="O31" s="49"/>
      <c r="P31" s="49"/>
      <c r="Q31" s="49"/>
      <c r="R31" s="49"/>
    </row>
    <row r="32" spans="3:18">
      <c r="C32" s="48"/>
      <c r="D32" s="48"/>
      <c r="E32" s="48"/>
      <c r="F32" s="48"/>
      <c r="G32" s="51"/>
      <c r="H32" s="48"/>
      <c r="I32" s="48"/>
      <c r="J32" s="48"/>
      <c r="K32" s="48"/>
      <c r="L32" s="49"/>
      <c r="M32" s="49"/>
      <c r="N32" s="49"/>
      <c r="O32" s="49"/>
      <c r="P32" s="49"/>
      <c r="Q32" s="49"/>
      <c r="R32" s="49"/>
    </row>
    <row r="33" spans="1:18">
      <c r="C33" s="48" t="s">
        <v>693</v>
      </c>
      <c r="D33" s="48" t="s">
        <v>512</v>
      </c>
      <c r="E33" s="48"/>
      <c r="F33" s="48"/>
      <c r="G33" s="42">
        <v>245</v>
      </c>
      <c r="H33" s="48"/>
      <c r="I33" s="48"/>
      <c r="J33" s="48"/>
      <c r="K33" s="48"/>
      <c r="L33" s="49"/>
      <c r="M33" s="49"/>
      <c r="N33" s="49"/>
      <c r="O33" s="49"/>
      <c r="P33" s="49"/>
      <c r="Q33" s="49"/>
      <c r="R33" s="49"/>
    </row>
    <row r="34" spans="1:18">
      <c r="A34" s="9" t="s">
        <v>298</v>
      </c>
      <c r="C34" s="48" t="s">
        <v>476</v>
      </c>
      <c r="D34" s="48" t="s">
        <v>512</v>
      </c>
      <c r="E34" s="48"/>
      <c r="F34" s="48"/>
      <c r="G34" s="42">
        <v>245</v>
      </c>
      <c r="H34" s="48"/>
      <c r="I34" s="48"/>
      <c r="J34" s="48"/>
      <c r="K34" s="48"/>
      <c r="L34" s="49"/>
      <c r="M34" s="49"/>
      <c r="N34" s="49"/>
      <c r="O34" s="49"/>
      <c r="P34" s="49"/>
      <c r="Q34" s="49"/>
      <c r="R34" s="49"/>
    </row>
    <row r="35" spans="1:18">
      <c r="C35" s="48" t="s">
        <v>476</v>
      </c>
      <c r="D35" s="48" t="s">
        <v>512</v>
      </c>
      <c r="E35" s="48"/>
      <c r="F35" s="48"/>
      <c r="G35" s="42">
        <v>1</v>
      </c>
      <c r="H35" s="48"/>
      <c r="I35" s="48"/>
      <c r="J35" s="48"/>
      <c r="K35" s="48"/>
      <c r="L35" s="49"/>
      <c r="M35" s="49"/>
      <c r="N35" s="49"/>
      <c r="O35" s="49"/>
      <c r="P35" s="49"/>
      <c r="Q35" s="49"/>
      <c r="R35" s="49"/>
    </row>
    <row r="36" spans="1:18">
      <c r="C36" s="48"/>
      <c r="D36" s="48" t="s">
        <v>512</v>
      </c>
      <c r="E36" s="48"/>
      <c r="F36" s="48"/>
      <c r="G36" s="42">
        <v>3</v>
      </c>
      <c r="H36" s="48"/>
      <c r="I36" s="48"/>
      <c r="J36" s="48"/>
      <c r="K36" s="48"/>
      <c r="L36" s="49"/>
      <c r="M36" s="49"/>
      <c r="N36" s="49"/>
      <c r="O36" s="49"/>
      <c r="P36" s="49"/>
      <c r="Q36" s="49"/>
      <c r="R36" s="49"/>
    </row>
    <row r="37" spans="1:18">
      <c r="C37" s="48"/>
      <c r="D37" s="48"/>
      <c r="E37" s="48"/>
      <c r="F37" s="48"/>
      <c r="G37" s="48"/>
      <c r="H37" s="48"/>
      <c r="I37" s="48"/>
      <c r="J37" s="48"/>
      <c r="K37" s="48"/>
      <c r="L37" s="49"/>
      <c r="M37" s="49"/>
      <c r="N37" s="49"/>
      <c r="O37" s="49"/>
      <c r="P37" s="49"/>
      <c r="Q37" s="49"/>
      <c r="R37" s="49"/>
    </row>
    <row r="38" spans="1:18">
      <c r="C38" s="45" t="s">
        <v>477</v>
      </c>
      <c r="D38" s="45" t="s">
        <v>478</v>
      </c>
      <c r="E38" s="45"/>
      <c r="F38" s="45"/>
      <c r="G38" s="45"/>
      <c r="H38" s="45"/>
      <c r="I38" s="45"/>
      <c r="J38" s="45"/>
      <c r="K38" s="45"/>
      <c r="L38" s="52"/>
      <c r="M38" s="52"/>
      <c r="N38" s="49"/>
      <c r="O38" s="49"/>
      <c r="P38" s="49"/>
      <c r="Q38" s="49"/>
      <c r="R38" s="49"/>
    </row>
    <row r="39" spans="1:18">
      <c r="C39" s="52"/>
      <c r="D39" s="52"/>
      <c r="E39" s="52"/>
      <c r="F39" s="52"/>
      <c r="G39" s="52"/>
      <c r="H39" s="52"/>
      <c r="I39" s="52"/>
      <c r="J39" s="52"/>
      <c r="K39" s="52"/>
      <c r="L39" s="52"/>
      <c r="M39" s="52"/>
      <c r="N39" s="49"/>
      <c r="O39" s="49"/>
      <c r="P39" s="49"/>
      <c r="Q39" s="49"/>
      <c r="R39" s="49"/>
    </row>
    <row r="40" spans="1:18" ht="15" customHeight="1">
      <c r="C40" s="472" t="s">
        <v>700</v>
      </c>
      <c r="D40" s="473"/>
      <c r="E40" s="473"/>
      <c r="F40" s="474"/>
      <c r="G40" s="472" t="s">
        <v>701</v>
      </c>
      <c r="H40" s="473"/>
      <c r="I40" s="473"/>
      <c r="J40" s="473"/>
      <c r="K40" s="473"/>
      <c r="L40" s="67"/>
      <c r="M40" s="67"/>
      <c r="N40" s="49"/>
      <c r="O40" s="49"/>
      <c r="P40" s="49"/>
      <c r="Q40" s="49"/>
      <c r="R40" s="49"/>
    </row>
    <row r="41" spans="1:18" ht="15" customHeight="1">
      <c r="C41" s="472" t="s">
        <v>702</v>
      </c>
      <c r="D41" s="473"/>
      <c r="E41" s="473"/>
      <c r="F41" s="473"/>
      <c r="G41" s="473"/>
      <c r="H41" s="473"/>
      <c r="I41" s="473"/>
      <c r="J41" s="473"/>
      <c r="K41" s="473"/>
      <c r="L41" s="52"/>
      <c r="M41" s="52"/>
      <c r="N41" s="52"/>
      <c r="O41" s="52"/>
      <c r="P41" s="49"/>
      <c r="Q41" s="49"/>
      <c r="R41" s="49"/>
    </row>
    <row r="42" spans="1:18" ht="15" customHeight="1">
      <c r="C42" s="445" t="s">
        <v>484</v>
      </c>
      <c r="D42" s="445"/>
      <c r="E42" s="445"/>
      <c r="F42" s="445"/>
      <c r="G42" s="445" t="s">
        <v>491</v>
      </c>
      <c r="H42" s="445"/>
      <c r="I42" s="445"/>
      <c r="J42" s="445"/>
      <c r="K42" s="445"/>
      <c r="L42" s="239"/>
      <c r="M42" s="69"/>
      <c r="N42" s="476"/>
      <c r="O42" s="476"/>
      <c r="P42" s="49"/>
      <c r="Q42" s="49"/>
      <c r="R42" s="49"/>
    </row>
    <row r="43" spans="1:18" ht="15" customHeight="1">
      <c r="C43" s="445" t="s">
        <v>485</v>
      </c>
      <c r="D43" s="445"/>
      <c r="E43" s="445"/>
      <c r="F43" s="445"/>
      <c r="G43" s="445" t="s">
        <v>486</v>
      </c>
      <c r="H43" s="445"/>
      <c r="I43" s="445"/>
      <c r="J43" s="445"/>
      <c r="K43" s="445"/>
      <c r="L43" s="239"/>
      <c r="M43" s="69"/>
      <c r="N43" s="49"/>
      <c r="O43" s="49"/>
      <c r="P43" s="49"/>
      <c r="Q43" s="49"/>
      <c r="R43" s="49"/>
    </row>
    <row r="44" spans="1:18" ht="15" customHeight="1">
      <c r="C44" s="445" t="s">
        <v>436</v>
      </c>
      <c r="D44" s="445"/>
      <c r="E44" s="445"/>
      <c r="F44" s="445"/>
      <c r="G44" s="445" t="s">
        <v>765</v>
      </c>
      <c r="H44" s="445"/>
      <c r="I44" s="445"/>
      <c r="J44" s="445"/>
      <c r="K44" s="445"/>
      <c r="L44" s="239"/>
      <c r="M44" s="69"/>
      <c r="N44" s="49"/>
      <c r="O44" s="49"/>
      <c r="P44" s="49"/>
      <c r="Q44" s="49"/>
      <c r="R44" s="49"/>
    </row>
    <row r="45" spans="1:18" ht="15" customHeight="1">
      <c r="C45" s="445" t="s">
        <v>436</v>
      </c>
      <c r="D45" s="445"/>
      <c r="E45" s="445"/>
      <c r="F45" s="445"/>
      <c r="G45" s="445" t="s">
        <v>825</v>
      </c>
      <c r="H45" s="445"/>
      <c r="I45" s="445"/>
      <c r="J45" s="445"/>
      <c r="K45" s="445"/>
      <c r="L45" s="239"/>
      <c r="M45" s="69"/>
      <c r="N45" s="49"/>
      <c r="O45" s="49"/>
      <c r="P45" s="49"/>
      <c r="Q45" s="49"/>
      <c r="R45" s="49"/>
    </row>
    <row r="46" spans="1:18" ht="15" customHeight="1">
      <c r="C46" s="445" t="s">
        <v>436</v>
      </c>
      <c r="D46" s="445"/>
      <c r="E46" s="445"/>
      <c r="F46" s="445"/>
      <c r="G46" s="445" t="s">
        <v>875</v>
      </c>
      <c r="H46" s="445"/>
      <c r="I46" s="445"/>
      <c r="J46" s="445"/>
      <c r="K46" s="445"/>
      <c r="L46" s="239"/>
      <c r="M46" s="69"/>
      <c r="N46" s="49"/>
      <c r="O46" s="49"/>
      <c r="P46" s="49"/>
      <c r="Q46" s="49"/>
      <c r="R46" s="49"/>
    </row>
    <row r="47" spans="1:18" ht="15" customHeight="1">
      <c r="C47" s="445" t="s">
        <v>493</v>
      </c>
      <c r="D47" s="445"/>
      <c r="E47" s="445"/>
      <c r="F47" s="445"/>
      <c r="G47" s="445" t="s">
        <v>766</v>
      </c>
      <c r="H47" s="445"/>
      <c r="I47" s="445"/>
      <c r="J47" s="445"/>
      <c r="K47" s="445"/>
      <c r="L47" s="239"/>
      <c r="M47" s="69"/>
      <c r="N47" s="49"/>
      <c r="O47" s="49"/>
      <c r="P47" s="49"/>
      <c r="Q47" s="49"/>
      <c r="R47" s="49"/>
    </row>
    <row r="48" spans="1:18" ht="15" customHeight="1">
      <c r="C48" s="472" t="s">
        <v>703</v>
      </c>
      <c r="D48" s="473"/>
      <c r="E48" s="473"/>
      <c r="F48" s="473"/>
      <c r="G48" s="473"/>
      <c r="H48" s="473"/>
      <c r="I48" s="473"/>
      <c r="J48" s="473"/>
      <c r="K48" s="473"/>
      <c r="L48" s="52"/>
      <c r="M48" s="52"/>
      <c r="N48" s="52"/>
      <c r="O48" s="52"/>
      <c r="P48" s="49"/>
      <c r="Q48" s="49"/>
      <c r="R48" s="49"/>
    </row>
    <row r="49" spans="3:18" ht="15" customHeight="1">
      <c r="C49" s="445" t="s">
        <v>494</v>
      </c>
      <c r="D49" s="445"/>
      <c r="E49" s="445"/>
      <c r="F49" s="445"/>
      <c r="G49" s="445" t="s">
        <v>765</v>
      </c>
      <c r="H49" s="445"/>
      <c r="I49" s="445"/>
      <c r="J49" s="445"/>
      <c r="K49" s="445"/>
      <c r="L49" s="239"/>
      <c r="M49" s="69"/>
      <c r="N49" s="49"/>
      <c r="O49" s="49"/>
      <c r="P49" s="49"/>
      <c r="Q49" s="49"/>
      <c r="R49" s="49"/>
    </row>
    <row r="50" spans="3:18" ht="15" customHeight="1">
      <c r="C50" s="445" t="s">
        <v>495</v>
      </c>
      <c r="D50" s="445"/>
      <c r="E50" s="445"/>
      <c r="F50" s="445"/>
      <c r="G50" s="445" t="s">
        <v>825</v>
      </c>
      <c r="H50" s="445"/>
      <c r="I50" s="445"/>
      <c r="J50" s="445"/>
      <c r="K50" s="445"/>
      <c r="L50" s="239"/>
      <c r="M50" s="69"/>
      <c r="N50" s="49"/>
      <c r="O50" s="49"/>
      <c r="P50" s="49"/>
      <c r="Q50" s="49"/>
      <c r="R50" s="49"/>
    </row>
    <row r="51" spans="3:18" ht="15" customHeight="1">
      <c r="C51" s="454" t="s">
        <v>496</v>
      </c>
      <c r="D51" s="455"/>
      <c r="E51" s="455"/>
      <c r="F51" s="456"/>
      <c r="G51" s="454" t="s">
        <v>488</v>
      </c>
      <c r="H51" s="455"/>
      <c r="I51" s="455"/>
      <c r="J51" s="455"/>
      <c r="K51" s="456"/>
      <c r="L51" s="239"/>
      <c r="M51" s="69"/>
      <c r="N51" s="49"/>
      <c r="O51" s="49"/>
      <c r="P51" s="49"/>
      <c r="Q51" s="49"/>
      <c r="R51" s="49"/>
    </row>
    <row r="52" spans="3:18" ht="15" customHeight="1">
      <c r="C52" s="445" t="s">
        <v>497</v>
      </c>
      <c r="D52" s="445"/>
      <c r="E52" s="445"/>
      <c r="F52" s="445"/>
      <c r="G52" s="445" t="s">
        <v>488</v>
      </c>
      <c r="H52" s="445"/>
      <c r="I52" s="445"/>
      <c r="J52" s="445"/>
      <c r="K52" s="445"/>
      <c r="L52" s="239"/>
      <c r="M52" s="69"/>
      <c r="N52" s="49"/>
      <c r="O52" s="49"/>
      <c r="P52" s="49"/>
      <c r="Q52" s="49"/>
      <c r="R52" s="49"/>
    </row>
    <row r="53" spans="3:18" ht="15" customHeight="1">
      <c r="C53" s="445" t="s">
        <v>876</v>
      </c>
      <c r="D53" s="445"/>
      <c r="E53" s="445"/>
      <c r="F53" s="445"/>
      <c r="G53" s="445" t="s">
        <v>877</v>
      </c>
      <c r="H53" s="445"/>
      <c r="I53" s="445"/>
      <c r="J53" s="445"/>
      <c r="K53" s="445"/>
      <c r="L53" s="239"/>
      <c r="M53" s="69"/>
      <c r="N53" s="49"/>
      <c r="O53" s="49"/>
      <c r="P53" s="49"/>
      <c r="Q53" s="49"/>
      <c r="R53" s="49"/>
    </row>
    <row r="54" spans="3:18" ht="15" customHeight="1">
      <c r="C54" s="445" t="s">
        <v>492</v>
      </c>
      <c r="D54" s="445"/>
      <c r="E54" s="445"/>
      <c r="F54" s="445"/>
      <c r="G54" s="445" t="s">
        <v>489</v>
      </c>
      <c r="H54" s="445"/>
      <c r="I54" s="445"/>
      <c r="J54" s="445"/>
      <c r="K54" s="445"/>
      <c r="L54" s="239"/>
      <c r="M54" s="69"/>
      <c r="N54" s="49"/>
      <c r="O54" s="49"/>
      <c r="P54" s="49"/>
      <c r="Q54" s="49"/>
      <c r="R54" s="49"/>
    </row>
    <row r="55" spans="3:18">
      <c r="C55" s="45"/>
      <c r="D55" s="45"/>
      <c r="E55" s="45"/>
      <c r="F55" s="45"/>
      <c r="G55" s="45"/>
      <c r="H55" s="45"/>
      <c r="I55" s="45"/>
      <c r="J55" s="45"/>
      <c r="K55" s="45"/>
      <c r="L55" s="240"/>
      <c r="M55" s="52"/>
      <c r="N55" s="49"/>
      <c r="O55" s="49"/>
      <c r="P55" s="49"/>
      <c r="Q55" s="49"/>
      <c r="R55" s="49"/>
    </row>
    <row r="56" spans="3:18">
      <c r="C56" s="49"/>
      <c r="D56" s="49"/>
      <c r="E56" s="49"/>
      <c r="F56" s="49"/>
      <c r="G56" s="49"/>
      <c r="H56" s="49"/>
      <c r="I56" s="49"/>
      <c r="J56" s="49"/>
      <c r="K56" s="49"/>
      <c r="L56" s="49"/>
      <c r="M56" s="49"/>
      <c r="N56" s="49"/>
      <c r="O56" s="49"/>
      <c r="P56" s="49"/>
      <c r="Q56" s="49"/>
      <c r="R56" s="49"/>
    </row>
    <row r="57" spans="3:18">
      <c r="C57" s="45" t="s">
        <v>524</v>
      </c>
      <c r="D57" s="45" t="s">
        <v>525</v>
      </c>
      <c r="E57" s="45"/>
      <c r="F57" s="45"/>
      <c r="G57" s="45"/>
      <c r="H57" s="45"/>
      <c r="I57" s="45"/>
      <c r="J57" s="45"/>
      <c r="K57" s="45"/>
      <c r="L57" s="45"/>
      <c r="M57" s="45"/>
      <c r="N57" s="48"/>
      <c r="O57" s="48"/>
      <c r="P57" s="48"/>
      <c r="Q57" s="48"/>
      <c r="R57" s="48"/>
    </row>
    <row r="58" spans="3:18">
      <c r="C58" s="48"/>
      <c r="D58" s="48"/>
      <c r="E58" s="48"/>
      <c r="F58" s="48"/>
      <c r="G58" s="48"/>
      <c r="H58" s="48"/>
      <c r="I58" s="48"/>
      <c r="J58" s="48"/>
      <c r="K58" s="48"/>
      <c r="L58" s="48"/>
      <c r="M58" s="48"/>
      <c r="N58" s="48"/>
      <c r="O58" s="48"/>
      <c r="P58" s="48"/>
      <c r="Q58" s="48"/>
      <c r="R58" s="48"/>
    </row>
    <row r="59" spans="3:18" ht="27.6" customHeight="1">
      <c r="C59" s="475" t="s">
        <v>878</v>
      </c>
      <c r="D59" s="475"/>
      <c r="E59" s="475"/>
      <c r="F59" s="475"/>
      <c r="G59" s="475"/>
      <c r="H59" s="475"/>
      <c r="I59" s="475"/>
      <c r="J59" s="475"/>
      <c r="K59" s="475"/>
      <c r="L59" s="475"/>
      <c r="M59" s="475"/>
      <c r="N59" s="475"/>
      <c r="O59" s="475"/>
      <c r="P59" s="475"/>
      <c r="Q59" s="475"/>
      <c r="R59" s="475"/>
    </row>
    <row r="60" spans="3:18">
      <c r="C60" s="48" t="s">
        <v>694</v>
      </c>
      <c r="D60" s="48"/>
      <c r="E60" s="48"/>
      <c r="F60" s="461">
        <v>34000000000</v>
      </c>
      <c r="G60" s="461"/>
      <c r="H60" s="48"/>
      <c r="I60" s="48"/>
      <c r="J60" s="48"/>
      <c r="K60" s="48"/>
      <c r="L60" s="48"/>
      <c r="M60" s="48"/>
      <c r="N60" s="48"/>
      <c r="O60" s="53"/>
      <c r="P60" s="48"/>
      <c r="Q60" s="48"/>
      <c r="R60" s="48"/>
    </row>
    <row r="61" spans="3:18">
      <c r="C61" s="48" t="s">
        <v>695</v>
      </c>
      <c r="D61" s="48"/>
      <c r="E61" s="48"/>
      <c r="F61" s="461">
        <v>34000000000</v>
      </c>
      <c r="G61" s="461"/>
      <c r="H61" s="54"/>
      <c r="I61" s="48"/>
      <c r="J61" s="48"/>
      <c r="K61" s="48"/>
      <c r="L61" s="48"/>
      <c r="M61" s="48"/>
      <c r="N61" s="48"/>
      <c r="O61" s="48"/>
      <c r="P61" s="48"/>
      <c r="Q61" s="48"/>
      <c r="R61" s="48"/>
    </row>
    <row r="62" spans="3:18">
      <c r="C62" s="48" t="s">
        <v>696</v>
      </c>
      <c r="D62" s="48"/>
      <c r="E62" s="48"/>
      <c r="F62" s="461">
        <v>34000000000</v>
      </c>
      <c r="G62" s="461"/>
      <c r="H62" s="54"/>
      <c r="I62" s="48"/>
      <c r="J62" s="48"/>
      <c r="K62" s="48"/>
      <c r="L62" s="48"/>
      <c r="M62" s="48"/>
      <c r="N62" s="48"/>
      <c r="O62" s="48"/>
      <c r="P62" s="48"/>
      <c r="Q62" s="48"/>
      <c r="R62" s="48"/>
    </row>
    <row r="63" spans="3:18">
      <c r="C63" s="48" t="s">
        <v>697</v>
      </c>
      <c r="D63" s="48"/>
      <c r="E63" s="48"/>
      <c r="F63" s="461">
        <v>100000</v>
      </c>
      <c r="G63" s="461"/>
      <c r="H63" s="54"/>
      <c r="I63" s="48"/>
      <c r="J63" s="48"/>
      <c r="K63" s="48"/>
      <c r="L63" s="48"/>
      <c r="M63" s="48"/>
      <c r="N63" s="48"/>
      <c r="O63" s="48"/>
      <c r="P63" s="48"/>
      <c r="Q63" s="48"/>
      <c r="R63" s="48"/>
    </row>
    <row r="64" spans="3:18">
      <c r="C64" s="48"/>
      <c r="D64" s="48"/>
      <c r="E64" s="48"/>
      <c r="F64" s="48"/>
      <c r="G64" s="48"/>
      <c r="H64" s="48"/>
      <c r="I64" s="48"/>
      <c r="J64" s="48"/>
      <c r="K64" s="48"/>
      <c r="L64" s="48"/>
      <c r="M64" s="48"/>
      <c r="N64" s="48"/>
      <c r="O64" s="48"/>
      <c r="P64" s="48"/>
      <c r="Q64" s="48"/>
      <c r="R64" s="48"/>
    </row>
    <row r="65" spans="3:18">
      <c r="C65" s="468" t="s">
        <v>526</v>
      </c>
      <c r="D65" s="468"/>
      <c r="E65" s="468"/>
      <c r="F65" s="468"/>
      <c r="G65" s="468"/>
      <c r="H65" s="468"/>
      <c r="I65" s="468"/>
      <c r="J65" s="468"/>
      <c r="K65" s="468"/>
      <c r="L65" s="468"/>
      <c r="M65" s="468"/>
      <c r="N65" s="48"/>
      <c r="O65" s="48"/>
      <c r="P65" s="48"/>
      <c r="Q65" s="48"/>
      <c r="R65" s="48"/>
    </row>
    <row r="66" spans="3:18" ht="51">
      <c r="C66" s="91" t="s">
        <v>444</v>
      </c>
      <c r="D66" s="91" t="s">
        <v>385</v>
      </c>
      <c r="E66" s="91" t="s">
        <v>704</v>
      </c>
      <c r="F66" s="91" t="s">
        <v>732</v>
      </c>
      <c r="G66" s="91" t="s">
        <v>705</v>
      </c>
      <c r="H66" s="91" t="s">
        <v>706</v>
      </c>
      <c r="I66" s="91" t="s">
        <v>707</v>
      </c>
      <c r="J66" s="91" t="s">
        <v>708</v>
      </c>
      <c r="K66" s="91" t="s">
        <v>709</v>
      </c>
      <c r="L66" s="91" t="s">
        <v>710</v>
      </c>
      <c r="M66" s="91" t="s">
        <v>731</v>
      </c>
      <c r="N66" s="55"/>
      <c r="O66" s="48"/>
      <c r="P66" s="48"/>
      <c r="Q66" s="48"/>
      <c r="R66" s="48"/>
    </row>
    <row r="67" spans="3:18" ht="12.75" customHeight="1">
      <c r="C67" s="462">
        <v>1</v>
      </c>
      <c r="D67" s="462" t="s">
        <v>819</v>
      </c>
      <c r="E67" s="56" t="s">
        <v>445</v>
      </c>
      <c r="F67" s="57">
        <v>1</v>
      </c>
      <c r="G67" s="57">
        <v>1</v>
      </c>
      <c r="H67" s="57">
        <v>3880</v>
      </c>
      <c r="I67" s="447">
        <v>218329</v>
      </c>
      <c r="J67" s="56" t="s">
        <v>446</v>
      </c>
      <c r="K67" s="447">
        <v>218329</v>
      </c>
      <c r="L67" s="58">
        <v>388000000</v>
      </c>
      <c r="M67" s="450">
        <v>0.64219999999999999</v>
      </c>
      <c r="N67" s="83"/>
      <c r="O67" s="282"/>
      <c r="P67" s="48"/>
      <c r="Q67" s="48"/>
      <c r="R67" s="48"/>
    </row>
    <row r="68" spans="3:18">
      <c r="C68" s="463"/>
      <c r="D68" s="463"/>
      <c r="E68" s="56" t="s">
        <v>445</v>
      </c>
      <c r="F68" s="57">
        <v>3</v>
      </c>
      <c r="G68" s="57">
        <v>4641</v>
      </c>
      <c r="H68" s="57">
        <v>7600</v>
      </c>
      <c r="I68" s="448"/>
      <c r="J68" s="56" t="s">
        <v>446</v>
      </c>
      <c r="K68" s="448"/>
      <c r="L68" s="58">
        <v>296000000</v>
      </c>
      <c r="M68" s="451"/>
      <c r="N68" s="48"/>
      <c r="O68" s="48"/>
      <c r="P68" s="48"/>
      <c r="Q68" s="48"/>
      <c r="R68" s="48"/>
    </row>
    <row r="69" spans="3:18">
      <c r="C69" s="463"/>
      <c r="D69" s="463"/>
      <c r="E69" s="56" t="s">
        <v>445</v>
      </c>
      <c r="F69" s="57">
        <v>4</v>
      </c>
      <c r="G69" s="57">
        <v>7601</v>
      </c>
      <c r="H69" s="57">
        <v>10000</v>
      </c>
      <c r="I69" s="448"/>
      <c r="J69" s="56" t="s">
        <v>446</v>
      </c>
      <c r="K69" s="448"/>
      <c r="L69" s="58">
        <v>240000000</v>
      </c>
      <c r="M69" s="451"/>
      <c r="N69" s="48"/>
      <c r="O69" s="48"/>
      <c r="P69" s="48"/>
      <c r="Q69" s="48"/>
      <c r="R69" s="48"/>
    </row>
    <row r="70" spans="3:18">
      <c r="C70" s="463"/>
      <c r="D70" s="463"/>
      <c r="E70" s="56" t="s">
        <v>447</v>
      </c>
      <c r="F70" s="57">
        <v>5</v>
      </c>
      <c r="G70" s="57">
        <v>1</v>
      </c>
      <c r="H70" s="57">
        <v>10000</v>
      </c>
      <c r="I70" s="448"/>
      <c r="J70" s="56" t="s">
        <v>446</v>
      </c>
      <c r="K70" s="448"/>
      <c r="L70" s="58">
        <v>1000000000</v>
      </c>
      <c r="M70" s="451"/>
      <c r="N70" s="48"/>
      <c r="O70" s="48"/>
      <c r="P70" s="48"/>
      <c r="Q70" s="48"/>
      <c r="R70" s="48"/>
    </row>
    <row r="71" spans="3:18">
      <c r="C71" s="463"/>
      <c r="D71" s="463"/>
      <c r="E71" s="56" t="s">
        <v>448</v>
      </c>
      <c r="F71" s="57">
        <v>6</v>
      </c>
      <c r="G71" s="57">
        <v>1</v>
      </c>
      <c r="H71" s="57">
        <v>10000</v>
      </c>
      <c r="I71" s="448"/>
      <c r="J71" s="56" t="s">
        <v>446</v>
      </c>
      <c r="K71" s="448"/>
      <c r="L71" s="58">
        <v>1000000000</v>
      </c>
      <c r="M71" s="451"/>
      <c r="N71" s="48"/>
      <c r="O71" s="48"/>
      <c r="P71" s="48"/>
      <c r="Q71" s="48"/>
      <c r="R71" s="48"/>
    </row>
    <row r="72" spans="3:18">
      <c r="C72" s="463"/>
      <c r="D72" s="463"/>
      <c r="E72" s="56" t="s">
        <v>449</v>
      </c>
      <c r="F72" s="57">
        <v>7</v>
      </c>
      <c r="G72" s="57">
        <v>1</v>
      </c>
      <c r="H72" s="57">
        <v>10000</v>
      </c>
      <c r="I72" s="448"/>
      <c r="J72" s="56" t="s">
        <v>446</v>
      </c>
      <c r="K72" s="448"/>
      <c r="L72" s="58">
        <v>1000000000</v>
      </c>
      <c r="M72" s="451"/>
      <c r="N72" s="48"/>
      <c r="O72" s="48"/>
      <c r="P72" s="48"/>
      <c r="Q72" s="48"/>
      <c r="R72" s="48"/>
    </row>
    <row r="73" spans="3:18">
      <c r="C73" s="463"/>
      <c r="D73" s="463"/>
      <c r="E73" s="56" t="s">
        <v>450</v>
      </c>
      <c r="F73" s="57">
        <v>8</v>
      </c>
      <c r="G73" s="57">
        <v>1</v>
      </c>
      <c r="H73" s="57">
        <v>10000</v>
      </c>
      <c r="I73" s="448"/>
      <c r="J73" s="56" t="s">
        <v>446</v>
      </c>
      <c r="K73" s="448"/>
      <c r="L73" s="58">
        <v>1000000000</v>
      </c>
      <c r="M73" s="451"/>
      <c r="N73" s="48"/>
      <c r="O73" s="48"/>
      <c r="P73" s="48"/>
      <c r="Q73" s="48"/>
      <c r="R73" s="48"/>
    </row>
    <row r="74" spans="3:18">
      <c r="C74" s="463"/>
      <c r="D74" s="463"/>
      <c r="E74" s="56" t="s">
        <v>451</v>
      </c>
      <c r="F74" s="57">
        <v>9</v>
      </c>
      <c r="G74" s="57">
        <v>1</v>
      </c>
      <c r="H74" s="57">
        <v>10000</v>
      </c>
      <c r="I74" s="448"/>
      <c r="J74" s="56" t="s">
        <v>446</v>
      </c>
      <c r="K74" s="448"/>
      <c r="L74" s="58">
        <v>1000000000</v>
      </c>
      <c r="M74" s="451"/>
      <c r="N74" s="48"/>
      <c r="O74" s="48"/>
      <c r="P74" s="48"/>
      <c r="Q74" s="48"/>
      <c r="R74" s="48"/>
    </row>
    <row r="75" spans="3:18">
      <c r="C75" s="463"/>
      <c r="D75" s="463"/>
      <c r="E75" s="56" t="s">
        <v>452</v>
      </c>
      <c r="F75" s="57">
        <v>10</v>
      </c>
      <c r="G75" s="57">
        <v>1</v>
      </c>
      <c r="H75" s="57">
        <v>10000</v>
      </c>
      <c r="I75" s="448"/>
      <c r="J75" s="56" t="s">
        <v>446</v>
      </c>
      <c r="K75" s="448"/>
      <c r="L75" s="58">
        <v>1000000000</v>
      </c>
      <c r="M75" s="451"/>
      <c r="N75" s="48"/>
      <c r="O75" s="48"/>
      <c r="P75" s="48"/>
      <c r="Q75" s="48"/>
      <c r="R75" s="48"/>
    </row>
    <row r="76" spans="3:18">
      <c r="C76" s="463"/>
      <c r="D76" s="463"/>
      <c r="E76" s="56" t="s">
        <v>453</v>
      </c>
      <c r="F76" s="57">
        <v>11</v>
      </c>
      <c r="G76" s="57">
        <v>1</v>
      </c>
      <c r="H76" s="57">
        <v>10000</v>
      </c>
      <c r="I76" s="448"/>
      <c r="J76" s="56" t="s">
        <v>446</v>
      </c>
      <c r="K76" s="448"/>
      <c r="L76" s="58">
        <v>1000000000</v>
      </c>
      <c r="M76" s="451"/>
      <c r="N76" s="48"/>
      <c r="O76" s="48"/>
      <c r="P76" s="48"/>
      <c r="Q76" s="48"/>
      <c r="R76" s="48"/>
    </row>
    <row r="77" spans="3:18">
      <c r="C77" s="463"/>
      <c r="D77" s="463"/>
      <c r="E77" s="56" t="s">
        <v>454</v>
      </c>
      <c r="F77" s="57">
        <v>12</v>
      </c>
      <c r="G77" s="57">
        <v>1</v>
      </c>
      <c r="H77" s="57">
        <v>10000</v>
      </c>
      <c r="I77" s="448"/>
      <c r="J77" s="56" t="s">
        <v>446</v>
      </c>
      <c r="K77" s="448"/>
      <c r="L77" s="58">
        <v>1000000000</v>
      </c>
      <c r="M77" s="451"/>
      <c r="N77" s="48"/>
      <c r="O77" s="48"/>
      <c r="P77" s="48"/>
      <c r="Q77" s="48"/>
      <c r="R77" s="48"/>
    </row>
    <row r="78" spans="3:18">
      <c r="C78" s="463"/>
      <c r="D78" s="463"/>
      <c r="E78" s="56" t="s">
        <v>455</v>
      </c>
      <c r="F78" s="57">
        <v>13</v>
      </c>
      <c r="G78" s="57">
        <v>1</v>
      </c>
      <c r="H78" s="57">
        <v>10000</v>
      </c>
      <c r="I78" s="448"/>
      <c r="J78" s="56" t="s">
        <v>446</v>
      </c>
      <c r="K78" s="448"/>
      <c r="L78" s="58">
        <v>1000000000</v>
      </c>
      <c r="M78" s="451"/>
      <c r="N78" s="48"/>
      <c r="O78" s="48"/>
      <c r="P78" s="48"/>
      <c r="Q78" s="48"/>
      <c r="R78" s="48"/>
    </row>
    <row r="79" spans="3:18">
      <c r="C79" s="463"/>
      <c r="D79" s="463"/>
      <c r="E79" s="56" t="s">
        <v>456</v>
      </c>
      <c r="F79" s="57">
        <v>15</v>
      </c>
      <c r="G79" s="57">
        <v>836</v>
      </c>
      <c r="H79" s="57">
        <v>10000</v>
      </c>
      <c r="I79" s="448"/>
      <c r="J79" s="56" t="s">
        <v>446</v>
      </c>
      <c r="K79" s="448"/>
      <c r="L79" s="58">
        <v>916500000</v>
      </c>
      <c r="M79" s="451"/>
      <c r="N79" s="48"/>
      <c r="O79" s="48"/>
      <c r="P79" s="48"/>
      <c r="Q79" s="48"/>
      <c r="R79" s="48"/>
    </row>
    <row r="80" spans="3:18">
      <c r="C80" s="463"/>
      <c r="D80" s="463"/>
      <c r="E80" s="56" t="s">
        <v>457</v>
      </c>
      <c r="F80" s="57">
        <v>16</v>
      </c>
      <c r="G80" s="57">
        <v>1</v>
      </c>
      <c r="H80" s="57">
        <v>10000</v>
      </c>
      <c r="I80" s="448"/>
      <c r="J80" s="56" t="s">
        <v>446</v>
      </c>
      <c r="K80" s="448"/>
      <c r="L80" s="58">
        <v>1000000000</v>
      </c>
      <c r="M80" s="451"/>
      <c r="N80" s="48"/>
      <c r="O80" s="48"/>
      <c r="P80" s="48"/>
      <c r="Q80" s="48"/>
      <c r="R80" s="48"/>
    </row>
    <row r="81" spans="3:18">
      <c r="C81" s="463"/>
      <c r="D81" s="463"/>
      <c r="E81" s="56" t="s">
        <v>466</v>
      </c>
      <c r="F81" s="57">
        <v>17</v>
      </c>
      <c r="G81" s="57">
        <v>1</v>
      </c>
      <c r="H81" s="57">
        <v>10000</v>
      </c>
      <c r="I81" s="448"/>
      <c r="J81" s="56" t="s">
        <v>446</v>
      </c>
      <c r="K81" s="448"/>
      <c r="L81" s="58">
        <v>1000000000</v>
      </c>
      <c r="M81" s="451"/>
      <c r="N81" s="48"/>
      <c r="O81" s="48"/>
      <c r="P81" s="48"/>
      <c r="Q81" s="48"/>
      <c r="R81" s="48"/>
    </row>
    <row r="82" spans="3:18">
      <c r="C82" s="463"/>
      <c r="D82" s="463"/>
      <c r="E82" s="56" t="s">
        <v>458</v>
      </c>
      <c r="F82" s="57">
        <v>18</v>
      </c>
      <c r="G82" s="57">
        <v>1</v>
      </c>
      <c r="H82" s="57">
        <v>10000</v>
      </c>
      <c r="I82" s="448"/>
      <c r="J82" s="56" t="s">
        <v>446</v>
      </c>
      <c r="K82" s="448"/>
      <c r="L82" s="58">
        <v>1000000000</v>
      </c>
      <c r="M82" s="451"/>
      <c r="N82" s="48"/>
      <c r="O82" s="48"/>
      <c r="P82" s="48"/>
      <c r="Q82" s="48"/>
      <c r="R82" s="48"/>
    </row>
    <row r="83" spans="3:18">
      <c r="C83" s="463"/>
      <c r="D83" s="463"/>
      <c r="E83" s="56" t="s">
        <v>459</v>
      </c>
      <c r="F83" s="57">
        <v>19</v>
      </c>
      <c r="G83" s="57">
        <v>1</v>
      </c>
      <c r="H83" s="57">
        <v>10000</v>
      </c>
      <c r="I83" s="448"/>
      <c r="J83" s="56" t="s">
        <v>446</v>
      </c>
      <c r="K83" s="448"/>
      <c r="L83" s="58">
        <v>1000000000</v>
      </c>
      <c r="M83" s="451"/>
      <c r="N83" s="48"/>
      <c r="O83" s="48"/>
      <c r="P83" s="48"/>
      <c r="Q83" s="48"/>
      <c r="R83" s="48"/>
    </row>
    <row r="84" spans="3:18">
      <c r="C84" s="463"/>
      <c r="D84" s="463"/>
      <c r="E84" s="56" t="s">
        <v>460</v>
      </c>
      <c r="F84" s="57">
        <v>20</v>
      </c>
      <c r="G84" s="57">
        <v>1</v>
      </c>
      <c r="H84" s="57">
        <v>10000</v>
      </c>
      <c r="I84" s="448"/>
      <c r="J84" s="56" t="s">
        <v>446</v>
      </c>
      <c r="K84" s="448"/>
      <c r="L84" s="58">
        <v>1000000000</v>
      </c>
      <c r="M84" s="451"/>
      <c r="N84" s="48"/>
      <c r="O84" s="48"/>
      <c r="P84" s="48"/>
      <c r="Q84" s="48"/>
      <c r="R84" s="48"/>
    </row>
    <row r="85" spans="3:18">
      <c r="C85" s="463"/>
      <c r="D85" s="463"/>
      <c r="E85" s="56" t="s">
        <v>461</v>
      </c>
      <c r="F85" s="57">
        <v>21</v>
      </c>
      <c r="G85" s="57">
        <v>1</v>
      </c>
      <c r="H85" s="57">
        <v>10000</v>
      </c>
      <c r="I85" s="448"/>
      <c r="J85" s="56" t="s">
        <v>446</v>
      </c>
      <c r="K85" s="448"/>
      <c r="L85" s="58">
        <v>1000000000</v>
      </c>
      <c r="M85" s="451"/>
      <c r="N85" s="48"/>
      <c r="O85" s="48"/>
      <c r="P85" s="48"/>
      <c r="Q85" s="48"/>
      <c r="R85" s="48"/>
    </row>
    <row r="86" spans="3:18">
      <c r="C86" s="463"/>
      <c r="D86" s="463"/>
      <c r="E86" s="56" t="s">
        <v>462</v>
      </c>
      <c r="F86" s="57">
        <v>22</v>
      </c>
      <c r="G86" s="57">
        <v>1</v>
      </c>
      <c r="H86" s="57">
        <v>10000</v>
      </c>
      <c r="I86" s="448"/>
      <c r="J86" s="56" t="s">
        <v>446</v>
      </c>
      <c r="K86" s="448"/>
      <c r="L86" s="58">
        <v>1000000000</v>
      </c>
      <c r="M86" s="451"/>
      <c r="N86" s="48"/>
      <c r="O86" s="48"/>
      <c r="P86" s="48"/>
      <c r="Q86" s="48"/>
      <c r="R86" s="48"/>
    </row>
    <row r="87" spans="3:18">
      <c r="C87" s="463"/>
      <c r="D87" s="463"/>
      <c r="E87" s="56" t="s">
        <v>463</v>
      </c>
      <c r="F87" s="57">
        <v>23</v>
      </c>
      <c r="G87" s="57">
        <v>1</v>
      </c>
      <c r="H87" s="57">
        <v>10000</v>
      </c>
      <c r="I87" s="448"/>
      <c r="J87" s="56" t="s">
        <v>446</v>
      </c>
      <c r="K87" s="448"/>
      <c r="L87" s="58">
        <v>1000000000</v>
      </c>
      <c r="M87" s="451"/>
      <c r="N87" s="48"/>
      <c r="O87" s="48"/>
      <c r="P87" s="48"/>
      <c r="Q87" s="48"/>
      <c r="R87" s="48"/>
    </row>
    <row r="88" spans="3:18">
      <c r="C88" s="463"/>
      <c r="D88" s="463"/>
      <c r="E88" s="56" t="s">
        <v>464</v>
      </c>
      <c r="F88" s="57">
        <v>24</v>
      </c>
      <c r="G88" s="57">
        <v>1</v>
      </c>
      <c r="H88" s="57">
        <v>10000</v>
      </c>
      <c r="I88" s="448"/>
      <c r="J88" s="56" t="s">
        <v>446</v>
      </c>
      <c r="K88" s="448"/>
      <c r="L88" s="58">
        <v>1000000000</v>
      </c>
      <c r="M88" s="451"/>
      <c r="N88" s="48"/>
      <c r="O88" s="275"/>
      <c r="P88" s="48"/>
      <c r="Q88" s="275"/>
      <c r="R88" s="48"/>
    </row>
    <row r="89" spans="3:18">
      <c r="C89" s="463"/>
      <c r="D89" s="463"/>
      <c r="E89" s="56" t="s">
        <v>465</v>
      </c>
      <c r="F89" s="57">
        <v>25</v>
      </c>
      <c r="G89" s="57">
        <v>1</v>
      </c>
      <c r="H89" s="57">
        <v>10000</v>
      </c>
      <c r="I89" s="448"/>
      <c r="J89" s="56" t="s">
        <v>446</v>
      </c>
      <c r="K89" s="448"/>
      <c r="L89" s="58">
        <v>1000000000</v>
      </c>
      <c r="M89" s="451"/>
      <c r="N89" s="48"/>
      <c r="O89" s="275"/>
      <c r="P89" s="48"/>
      <c r="Q89" s="275"/>
      <c r="R89" s="48"/>
    </row>
    <row r="90" spans="3:18">
      <c r="C90" s="464"/>
      <c r="D90" s="464"/>
      <c r="E90" s="56" t="s">
        <v>467</v>
      </c>
      <c r="F90" s="57">
        <v>26</v>
      </c>
      <c r="G90" s="56">
        <v>77</v>
      </c>
      <c r="H90" s="57">
        <v>10000</v>
      </c>
      <c r="I90" s="448"/>
      <c r="J90" s="56" t="s">
        <v>446</v>
      </c>
      <c r="K90" s="448"/>
      <c r="L90" s="58">
        <v>992400000</v>
      </c>
      <c r="M90" s="451"/>
      <c r="N90" s="48"/>
      <c r="O90" s="48"/>
      <c r="P90" s="48"/>
      <c r="Q90" s="276"/>
      <c r="R90" s="48"/>
    </row>
    <row r="91" spans="3:18">
      <c r="C91" s="462">
        <v>2</v>
      </c>
      <c r="D91" s="462" t="s">
        <v>377</v>
      </c>
      <c r="E91" s="56" t="s">
        <v>468</v>
      </c>
      <c r="F91" s="57">
        <v>28</v>
      </c>
      <c r="G91" s="57">
        <v>1</v>
      </c>
      <c r="H91" s="57">
        <v>10000</v>
      </c>
      <c r="I91" s="447">
        <v>119076</v>
      </c>
      <c r="J91" s="56" t="s">
        <v>446</v>
      </c>
      <c r="K91" s="447">
        <v>119076</v>
      </c>
      <c r="L91" s="58">
        <v>1000000000</v>
      </c>
      <c r="M91" s="450">
        <v>0.35020000000000001</v>
      </c>
      <c r="N91" s="48"/>
      <c r="O91" s="48"/>
      <c r="P91" s="48"/>
      <c r="Q91" s="48"/>
      <c r="R91" s="48"/>
    </row>
    <row r="92" spans="3:18">
      <c r="C92" s="463"/>
      <c r="D92" s="463"/>
      <c r="E92" s="56" t="s">
        <v>469</v>
      </c>
      <c r="F92" s="57">
        <v>29</v>
      </c>
      <c r="G92" s="57">
        <v>1</v>
      </c>
      <c r="H92" s="57">
        <v>10000</v>
      </c>
      <c r="I92" s="448"/>
      <c r="J92" s="56" t="s">
        <v>446</v>
      </c>
      <c r="K92" s="448"/>
      <c r="L92" s="58">
        <v>1000000000</v>
      </c>
      <c r="M92" s="451"/>
      <c r="N92" s="48"/>
      <c r="O92" s="48"/>
      <c r="P92" s="48"/>
      <c r="Q92" s="48"/>
      <c r="R92" s="48"/>
    </row>
    <row r="93" spans="3:18">
      <c r="C93" s="463"/>
      <c r="D93" s="463"/>
      <c r="E93" s="56" t="s">
        <v>470</v>
      </c>
      <c r="F93" s="57">
        <v>30</v>
      </c>
      <c r="G93" s="57">
        <v>1</v>
      </c>
      <c r="H93" s="57">
        <v>10000</v>
      </c>
      <c r="I93" s="448"/>
      <c r="J93" s="56" t="s">
        <v>446</v>
      </c>
      <c r="K93" s="448"/>
      <c r="L93" s="58">
        <v>1000000000</v>
      </c>
      <c r="M93" s="451"/>
      <c r="N93" s="48"/>
      <c r="O93" s="48"/>
      <c r="P93" s="48"/>
      <c r="Q93" s="48"/>
      <c r="R93" s="48"/>
    </row>
    <row r="94" spans="3:18">
      <c r="C94" s="463"/>
      <c r="D94" s="463"/>
      <c r="E94" s="56" t="s">
        <v>471</v>
      </c>
      <c r="F94" s="57">
        <v>31</v>
      </c>
      <c r="G94" s="57">
        <v>1</v>
      </c>
      <c r="H94" s="57">
        <v>10000</v>
      </c>
      <c r="I94" s="448"/>
      <c r="J94" s="56" t="s">
        <v>446</v>
      </c>
      <c r="K94" s="448"/>
      <c r="L94" s="58">
        <v>1000000000</v>
      </c>
      <c r="M94" s="451"/>
      <c r="N94" s="48"/>
      <c r="O94" s="48"/>
      <c r="P94" s="48"/>
      <c r="Q94" s="48"/>
      <c r="R94" s="48"/>
    </row>
    <row r="95" spans="3:18">
      <c r="C95" s="463"/>
      <c r="D95" s="463"/>
      <c r="E95" s="56" t="s">
        <v>472</v>
      </c>
      <c r="F95" s="57">
        <v>32</v>
      </c>
      <c r="G95" s="57">
        <v>1</v>
      </c>
      <c r="H95" s="57">
        <v>10000</v>
      </c>
      <c r="I95" s="448"/>
      <c r="J95" s="56" t="s">
        <v>446</v>
      </c>
      <c r="K95" s="448"/>
      <c r="L95" s="58">
        <v>1000000000</v>
      </c>
      <c r="M95" s="451"/>
      <c r="N95" s="48"/>
      <c r="O95" s="48"/>
      <c r="P95" s="48"/>
      <c r="Q95" s="48"/>
      <c r="R95" s="48"/>
    </row>
    <row r="96" spans="3:18">
      <c r="C96" s="463"/>
      <c r="D96" s="463"/>
      <c r="E96" s="56" t="s">
        <v>473</v>
      </c>
      <c r="F96" s="57">
        <v>33</v>
      </c>
      <c r="G96" s="57">
        <v>1</v>
      </c>
      <c r="H96" s="57">
        <v>10000</v>
      </c>
      <c r="I96" s="448"/>
      <c r="J96" s="56" t="s">
        <v>446</v>
      </c>
      <c r="K96" s="448"/>
      <c r="L96" s="58">
        <v>1000000000</v>
      </c>
      <c r="M96" s="451"/>
      <c r="N96" s="48"/>
      <c r="O96" s="48"/>
      <c r="P96" s="48"/>
      <c r="Q96" s="48"/>
      <c r="R96" s="48"/>
    </row>
    <row r="97" spans="3:18">
      <c r="C97" s="463"/>
      <c r="D97" s="463"/>
      <c r="E97" s="56" t="s">
        <v>474</v>
      </c>
      <c r="F97" s="57">
        <v>34</v>
      </c>
      <c r="G97" s="57">
        <v>1</v>
      </c>
      <c r="H97" s="57">
        <v>10000</v>
      </c>
      <c r="I97" s="448"/>
      <c r="J97" s="56" t="s">
        <v>446</v>
      </c>
      <c r="K97" s="448"/>
      <c r="L97" s="58">
        <v>1000000000</v>
      </c>
      <c r="M97" s="451"/>
      <c r="N97" s="48"/>
      <c r="O97" s="48"/>
      <c r="P97" s="48"/>
      <c r="Q97" s="48"/>
      <c r="R97" s="48"/>
    </row>
    <row r="98" spans="3:18">
      <c r="C98" s="463"/>
      <c r="D98" s="463"/>
      <c r="E98" s="56" t="s">
        <v>475</v>
      </c>
      <c r="F98" s="57">
        <v>35</v>
      </c>
      <c r="G98" s="57">
        <v>1</v>
      </c>
      <c r="H98" s="57">
        <v>9392</v>
      </c>
      <c r="I98" s="448"/>
      <c r="J98" s="56" t="s">
        <v>446</v>
      </c>
      <c r="K98" s="448"/>
      <c r="L98" s="58">
        <v>939200000</v>
      </c>
      <c r="M98" s="451"/>
      <c r="N98" s="48"/>
      <c r="O98" s="48"/>
      <c r="P98" s="48"/>
      <c r="Q98" s="48"/>
      <c r="R98" s="48"/>
    </row>
    <row r="99" spans="3:18">
      <c r="C99" s="463"/>
      <c r="D99" s="463"/>
      <c r="E99" s="56" t="s">
        <v>783</v>
      </c>
      <c r="F99" s="57">
        <v>36</v>
      </c>
      <c r="G99" s="57">
        <v>1</v>
      </c>
      <c r="H99" s="57">
        <v>10000</v>
      </c>
      <c r="I99" s="448"/>
      <c r="J99" s="56" t="s">
        <v>446</v>
      </c>
      <c r="K99" s="448"/>
      <c r="L99" s="58">
        <v>1000000000</v>
      </c>
      <c r="M99" s="451"/>
      <c r="N99" s="48"/>
      <c r="O99" s="48"/>
      <c r="P99" s="48"/>
      <c r="Q99" s="48"/>
      <c r="R99" s="48"/>
    </row>
    <row r="100" spans="3:18">
      <c r="C100" s="463"/>
      <c r="D100" s="463"/>
      <c r="E100" s="56" t="s">
        <v>784</v>
      </c>
      <c r="F100" s="57">
        <v>37</v>
      </c>
      <c r="G100" s="57">
        <v>1</v>
      </c>
      <c r="H100" s="57">
        <v>10000</v>
      </c>
      <c r="I100" s="448"/>
      <c r="J100" s="56" t="s">
        <v>446</v>
      </c>
      <c r="K100" s="448"/>
      <c r="L100" s="58">
        <v>1000000000</v>
      </c>
      <c r="M100" s="451"/>
      <c r="N100" s="48"/>
      <c r="O100" s="48"/>
      <c r="P100" s="48"/>
      <c r="Q100" s="48"/>
      <c r="R100" s="48"/>
    </row>
    <row r="101" spans="3:18">
      <c r="C101" s="463"/>
      <c r="D101" s="463"/>
      <c r="E101" s="56" t="s">
        <v>785</v>
      </c>
      <c r="F101" s="57">
        <v>38</v>
      </c>
      <c r="G101" s="57">
        <v>1</v>
      </c>
      <c r="H101" s="57">
        <v>10000</v>
      </c>
      <c r="I101" s="448"/>
      <c r="J101" s="56" t="s">
        <v>446</v>
      </c>
      <c r="K101" s="448"/>
      <c r="L101" s="58">
        <v>1000000000</v>
      </c>
      <c r="M101" s="451"/>
      <c r="N101" s="48"/>
      <c r="O101" s="48"/>
      <c r="P101" s="48"/>
      <c r="Q101" s="48"/>
      <c r="R101" s="48"/>
    </row>
    <row r="102" spans="3:18">
      <c r="C102" s="464"/>
      <c r="D102" s="464"/>
      <c r="E102" s="56" t="s">
        <v>786</v>
      </c>
      <c r="F102" s="57">
        <v>39</v>
      </c>
      <c r="G102" s="57">
        <v>1</v>
      </c>
      <c r="H102" s="57">
        <v>9684</v>
      </c>
      <c r="I102" s="449"/>
      <c r="J102" s="56" t="s">
        <v>446</v>
      </c>
      <c r="K102" s="449"/>
      <c r="L102" s="58">
        <v>968400000</v>
      </c>
      <c r="M102" s="452"/>
      <c r="N102" s="48"/>
      <c r="O102" s="48"/>
      <c r="P102" s="48"/>
      <c r="Q102" s="48"/>
      <c r="R102" s="48"/>
    </row>
    <row r="103" spans="3:18" ht="12.75" customHeight="1">
      <c r="C103" s="444">
        <v>3</v>
      </c>
      <c r="D103" s="444" t="s">
        <v>535</v>
      </c>
      <c r="E103" s="56" t="s">
        <v>445</v>
      </c>
      <c r="F103" s="57">
        <v>2</v>
      </c>
      <c r="G103" s="57">
        <v>3881</v>
      </c>
      <c r="H103" s="57">
        <v>4640</v>
      </c>
      <c r="I103" s="447">
        <v>2595</v>
      </c>
      <c r="J103" s="56" t="s">
        <v>446</v>
      </c>
      <c r="K103" s="447">
        <v>2595</v>
      </c>
      <c r="L103" s="58">
        <v>76000000</v>
      </c>
      <c r="M103" s="469">
        <v>7.6E-3</v>
      </c>
      <c r="N103" s="83"/>
      <c r="O103" s="48"/>
      <c r="P103" s="48"/>
      <c r="Q103" s="48"/>
      <c r="R103" s="48"/>
    </row>
    <row r="104" spans="3:18">
      <c r="C104" s="444"/>
      <c r="D104" s="444"/>
      <c r="E104" s="56" t="s">
        <v>456</v>
      </c>
      <c r="F104" s="57">
        <v>14</v>
      </c>
      <c r="G104" s="56">
        <v>1</v>
      </c>
      <c r="H104" s="57">
        <v>835</v>
      </c>
      <c r="I104" s="448"/>
      <c r="J104" s="56" t="s">
        <v>446</v>
      </c>
      <c r="K104" s="448"/>
      <c r="L104" s="58">
        <v>83500000</v>
      </c>
      <c r="M104" s="470"/>
      <c r="N104" s="83"/>
      <c r="O104" s="48"/>
      <c r="P104" s="48"/>
      <c r="Q104" s="48"/>
      <c r="R104" s="48"/>
    </row>
    <row r="105" spans="3:18">
      <c r="C105" s="444"/>
      <c r="D105" s="444"/>
      <c r="E105" s="56" t="s">
        <v>467</v>
      </c>
      <c r="F105" s="57">
        <v>27</v>
      </c>
      <c r="G105" s="56">
        <v>1</v>
      </c>
      <c r="H105" s="57">
        <v>76</v>
      </c>
      <c r="I105" s="448"/>
      <c r="J105" s="56" t="s">
        <v>446</v>
      </c>
      <c r="K105" s="448"/>
      <c r="L105" s="58">
        <v>7600000</v>
      </c>
      <c r="M105" s="470"/>
      <c r="N105" s="48"/>
      <c r="O105" s="48"/>
      <c r="P105" s="48"/>
      <c r="Q105" s="48"/>
      <c r="R105" s="48"/>
    </row>
    <row r="106" spans="3:18">
      <c r="C106" s="444"/>
      <c r="D106" s="444"/>
      <c r="E106" s="56" t="s">
        <v>475</v>
      </c>
      <c r="F106" s="57">
        <v>36</v>
      </c>
      <c r="G106" s="57">
        <v>9393</v>
      </c>
      <c r="H106" s="57">
        <v>10000</v>
      </c>
      <c r="I106" s="448"/>
      <c r="J106" s="56" t="s">
        <v>446</v>
      </c>
      <c r="K106" s="448"/>
      <c r="L106" s="58">
        <v>60800000</v>
      </c>
      <c r="M106" s="470"/>
      <c r="N106" s="48"/>
      <c r="O106" s="48"/>
      <c r="P106" s="48"/>
      <c r="Q106" s="48"/>
      <c r="R106" s="48"/>
    </row>
    <row r="107" spans="3:18">
      <c r="C107" s="444"/>
      <c r="D107" s="444"/>
      <c r="E107" s="56" t="s">
        <v>786</v>
      </c>
      <c r="F107" s="57">
        <v>39</v>
      </c>
      <c r="G107" s="57">
        <v>1</v>
      </c>
      <c r="H107" s="57">
        <v>316</v>
      </c>
      <c r="I107" s="449"/>
      <c r="J107" s="56" t="s">
        <v>446</v>
      </c>
      <c r="K107" s="449"/>
      <c r="L107" s="58">
        <v>31600000</v>
      </c>
      <c r="M107" s="471"/>
      <c r="N107" s="48"/>
      <c r="O107" s="48"/>
      <c r="P107" s="48"/>
      <c r="Q107" s="48"/>
      <c r="R107" s="48"/>
    </row>
    <row r="108" spans="3:18">
      <c r="C108" s="477" t="s">
        <v>68</v>
      </c>
      <c r="D108" s="477"/>
      <c r="E108" s="477"/>
      <c r="F108" s="477"/>
      <c r="G108" s="477"/>
      <c r="H108" s="477"/>
      <c r="I108" s="59">
        <f>SUM(I67:I107)</f>
        <v>340000</v>
      </c>
      <c r="J108" s="60"/>
      <c r="K108" s="59">
        <f>SUM(K67:K107)</f>
        <v>340000</v>
      </c>
      <c r="L108" s="61">
        <f>SUM(L67:L107)</f>
        <v>34000000000</v>
      </c>
      <c r="M108" s="62">
        <f>SUM(M67:M107)</f>
        <v>1</v>
      </c>
      <c r="N108" s="48"/>
      <c r="O108" s="48"/>
      <c r="P108" s="48"/>
      <c r="Q108" s="48"/>
      <c r="R108" s="48"/>
    </row>
    <row r="109" spans="3:18">
      <c r="C109" s="48"/>
      <c r="D109" s="48"/>
      <c r="E109" s="55"/>
      <c r="F109" s="63"/>
      <c r="G109" s="55"/>
      <c r="H109" s="63"/>
      <c r="I109" s="48"/>
      <c r="J109" s="55"/>
      <c r="K109" s="48"/>
      <c r="L109" s="64"/>
      <c r="M109" s="48"/>
      <c r="N109" s="48"/>
      <c r="O109" s="48"/>
      <c r="P109" s="48"/>
      <c r="Q109" s="48"/>
      <c r="R109" s="48"/>
    </row>
    <row r="110" spans="3:18">
      <c r="C110" s="48"/>
      <c r="D110" s="48"/>
      <c r="E110" s="48"/>
      <c r="F110" s="48"/>
      <c r="G110" s="48"/>
      <c r="H110" s="48"/>
      <c r="I110" s="48"/>
      <c r="J110" s="48"/>
      <c r="K110" s="48"/>
      <c r="L110" s="48"/>
      <c r="M110" s="48"/>
      <c r="N110" s="48"/>
      <c r="O110" s="48"/>
      <c r="P110" s="48"/>
      <c r="Q110" s="48"/>
      <c r="R110" s="48"/>
    </row>
    <row r="111" spans="3:18">
      <c r="C111" s="468" t="s">
        <v>527</v>
      </c>
      <c r="D111" s="468"/>
      <c r="E111" s="468"/>
      <c r="F111" s="468"/>
      <c r="G111" s="468"/>
      <c r="H111" s="468"/>
      <c r="I111" s="468"/>
      <c r="J111" s="468"/>
      <c r="K111" s="468"/>
      <c r="L111" s="468"/>
      <c r="M111" s="468"/>
      <c r="N111" s="48"/>
      <c r="O111" s="48"/>
      <c r="P111" s="48"/>
      <c r="Q111" s="48"/>
      <c r="R111" s="48"/>
    </row>
    <row r="112" spans="3:18" ht="48" customHeight="1">
      <c r="C112" s="70" t="s">
        <v>444</v>
      </c>
      <c r="D112" s="70" t="s">
        <v>385</v>
      </c>
      <c r="E112" s="70" t="s">
        <v>704</v>
      </c>
      <c r="F112" s="70" t="s">
        <v>732</v>
      </c>
      <c r="G112" s="70" t="s">
        <v>705</v>
      </c>
      <c r="H112" s="70" t="s">
        <v>706</v>
      </c>
      <c r="I112" s="70" t="s">
        <v>707</v>
      </c>
      <c r="J112" s="70" t="s">
        <v>708</v>
      </c>
      <c r="K112" s="70" t="s">
        <v>709</v>
      </c>
      <c r="L112" s="70" t="s">
        <v>710</v>
      </c>
      <c r="M112" s="70" t="s">
        <v>733</v>
      </c>
      <c r="N112" s="48"/>
      <c r="O112" s="48"/>
      <c r="P112" s="48"/>
      <c r="Q112" s="48"/>
      <c r="R112" s="48"/>
    </row>
    <row r="113" spans="3:18" ht="12.75" customHeight="1">
      <c r="C113" s="462">
        <v>1</v>
      </c>
      <c r="D113" s="462" t="s">
        <v>819</v>
      </c>
      <c r="E113" s="56" t="s">
        <v>445</v>
      </c>
      <c r="F113" s="57">
        <v>1</v>
      </c>
      <c r="G113" s="57">
        <v>1</v>
      </c>
      <c r="H113" s="57">
        <v>3880</v>
      </c>
      <c r="I113" s="447">
        <v>218329</v>
      </c>
      <c r="J113" s="56" t="s">
        <v>446</v>
      </c>
      <c r="K113" s="447">
        <v>218329</v>
      </c>
      <c r="L113" s="58">
        <v>388000000</v>
      </c>
      <c r="M113" s="450">
        <v>0.64219999999999999</v>
      </c>
      <c r="N113" s="48"/>
      <c r="O113" s="48"/>
      <c r="P113" s="48"/>
      <c r="Q113" s="48"/>
      <c r="R113" s="48"/>
    </row>
    <row r="114" spans="3:18" ht="12.75" customHeight="1">
      <c r="C114" s="463"/>
      <c r="D114" s="463"/>
      <c r="E114" s="56" t="s">
        <v>445</v>
      </c>
      <c r="F114" s="57">
        <v>3</v>
      </c>
      <c r="G114" s="57">
        <v>4641</v>
      </c>
      <c r="H114" s="57">
        <v>7600</v>
      </c>
      <c r="I114" s="448"/>
      <c r="J114" s="56" t="s">
        <v>446</v>
      </c>
      <c r="K114" s="448"/>
      <c r="L114" s="58">
        <v>296000000</v>
      </c>
      <c r="M114" s="451"/>
      <c r="N114" s="48"/>
      <c r="O114" s="48"/>
      <c r="P114" s="48"/>
      <c r="Q114" s="48"/>
      <c r="R114" s="48"/>
    </row>
    <row r="115" spans="3:18" ht="12.75" customHeight="1">
      <c r="C115" s="463"/>
      <c r="D115" s="463"/>
      <c r="E115" s="56" t="s">
        <v>445</v>
      </c>
      <c r="F115" s="57">
        <v>4</v>
      </c>
      <c r="G115" s="57">
        <v>7601</v>
      </c>
      <c r="H115" s="57">
        <v>10000</v>
      </c>
      <c r="I115" s="448"/>
      <c r="J115" s="56" t="s">
        <v>446</v>
      </c>
      <c r="K115" s="448"/>
      <c r="L115" s="58">
        <v>240000000</v>
      </c>
      <c r="M115" s="451"/>
      <c r="N115" s="48"/>
      <c r="O115" s="48"/>
      <c r="P115" s="48"/>
      <c r="Q115" s="48"/>
      <c r="R115" s="48"/>
    </row>
    <row r="116" spans="3:18" ht="12.75" customHeight="1">
      <c r="C116" s="463"/>
      <c r="D116" s="463"/>
      <c r="E116" s="56" t="s">
        <v>447</v>
      </c>
      <c r="F116" s="57">
        <v>5</v>
      </c>
      <c r="G116" s="57">
        <v>1</v>
      </c>
      <c r="H116" s="57">
        <v>10000</v>
      </c>
      <c r="I116" s="448"/>
      <c r="J116" s="56" t="s">
        <v>446</v>
      </c>
      <c r="K116" s="448"/>
      <c r="L116" s="58">
        <v>1000000000</v>
      </c>
      <c r="M116" s="451"/>
      <c r="N116" s="48"/>
      <c r="O116" s="48"/>
      <c r="P116" s="48"/>
      <c r="Q116" s="48"/>
      <c r="R116" s="48"/>
    </row>
    <row r="117" spans="3:18" ht="12.75" customHeight="1">
      <c r="C117" s="463"/>
      <c r="D117" s="463"/>
      <c r="E117" s="56" t="s">
        <v>448</v>
      </c>
      <c r="F117" s="57">
        <v>6</v>
      </c>
      <c r="G117" s="57">
        <v>1</v>
      </c>
      <c r="H117" s="57">
        <v>10000</v>
      </c>
      <c r="I117" s="448"/>
      <c r="J117" s="56" t="s">
        <v>446</v>
      </c>
      <c r="K117" s="448"/>
      <c r="L117" s="58">
        <v>1000000000</v>
      </c>
      <c r="M117" s="451"/>
      <c r="N117" s="48"/>
      <c r="O117" s="48"/>
      <c r="P117" s="48"/>
      <c r="Q117" s="48"/>
      <c r="R117" s="48"/>
    </row>
    <row r="118" spans="3:18" ht="12.75" customHeight="1">
      <c r="C118" s="463"/>
      <c r="D118" s="463"/>
      <c r="E118" s="56" t="s">
        <v>449</v>
      </c>
      <c r="F118" s="57">
        <v>7</v>
      </c>
      <c r="G118" s="57">
        <v>1</v>
      </c>
      <c r="H118" s="57">
        <v>10000</v>
      </c>
      <c r="I118" s="448"/>
      <c r="J118" s="56" t="s">
        <v>446</v>
      </c>
      <c r="K118" s="448"/>
      <c r="L118" s="58">
        <v>1000000000</v>
      </c>
      <c r="M118" s="451"/>
      <c r="N118" s="48"/>
      <c r="O118" s="48"/>
      <c r="P118" s="48"/>
      <c r="Q118" s="48"/>
      <c r="R118" s="48"/>
    </row>
    <row r="119" spans="3:18" ht="12.75" customHeight="1">
      <c r="C119" s="463"/>
      <c r="D119" s="463"/>
      <c r="E119" s="56" t="s">
        <v>450</v>
      </c>
      <c r="F119" s="57">
        <v>8</v>
      </c>
      <c r="G119" s="57">
        <v>1</v>
      </c>
      <c r="H119" s="57">
        <v>10000</v>
      </c>
      <c r="I119" s="448"/>
      <c r="J119" s="56" t="s">
        <v>446</v>
      </c>
      <c r="K119" s="448"/>
      <c r="L119" s="58">
        <v>1000000000</v>
      </c>
      <c r="M119" s="451"/>
      <c r="N119" s="83"/>
      <c r="O119" s="48"/>
      <c r="P119" s="48"/>
      <c r="Q119" s="48"/>
      <c r="R119" s="48"/>
    </row>
    <row r="120" spans="3:18" ht="12.75" customHeight="1">
      <c r="C120" s="463"/>
      <c r="D120" s="463"/>
      <c r="E120" s="56" t="s">
        <v>451</v>
      </c>
      <c r="F120" s="57">
        <v>9</v>
      </c>
      <c r="G120" s="57">
        <v>1</v>
      </c>
      <c r="H120" s="57">
        <v>10000</v>
      </c>
      <c r="I120" s="448"/>
      <c r="J120" s="56" t="s">
        <v>446</v>
      </c>
      <c r="K120" s="448"/>
      <c r="L120" s="58">
        <v>1000000000</v>
      </c>
      <c r="M120" s="451"/>
      <c r="N120" s="48"/>
      <c r="O120" s="48"/>
      <c r="P120" s="48"/>
      <c r="Q120" s="48"/>
      <c r="R120" s="48"/>
    </row>
    <row r="121" spans="3:18" ht="12.75" customHeight="1">
      <c r="C121" s="463"/>
      <c r="D121" s="463"/>
      <c r="E121" s="56" t="s">
        <v>452</v>
      </c>
      <c r="F121" s="57">
        <v>10</v>
      </c>
      <c r="G121" s="57">
        <v>1</v>
      </c>
      <c r="H121" s="57">
        <v>10000</v>
      </c>
      <c r="I121" s="448"/>
      <c r="J121" s="56" t="s">
        <v>446</v>
      </c>
      <c r="K121" s="448"/>
      <c r="L121" s="58">
        <v>1000000000</v>
      </c>
      <c r="M121" s="451"/>
      <c r="N121" s="48"/>
      <c r="O121" s="48"/>
      <c r="P121" s="48"/>
      <c r="Q121" s="48"/>
      <c r="R121" s="48"/>
    </row>
    <row r="122" spans="3:18" ht="12.75" customHeight="1">
      <c r="C122" s="463"/>
      <c r="D122" s="463"/>
      <c r="E122" s="56" t="s">
        <v>453</v>
      </c>
      <c r="F122" s="57">
        <v>11</v>
      </c>
      <c r="G122" s="57">
        <v>1</v>
      </c>
      <c r="H122" s="57">
        <v>10000</v>
      </c>
      <c r="I122" s="448"/>
      <c r="J122" s="56" t="s">
        <v>446</v>
      </c>
      <c r="K122" s="448"/>
      <c r="L122" s="58">
        <v>1000000000</v>
      </c>
      <c r="M122" s="451"/>
      <c r="N122" s="48"/>
      <c r="O122" s="48"/>
      <c r="P122" s="48"/>
      <c r="Q122" s="48"/>
      <c r="R122" s="48"/>
    </row>
    <row r="123" spans="3:18" ht="12.75" customHeight="1">
      <c r="C123" s="463"/>
      <c r="D123" s="463"/>
      <c r="E123" s="56" t="s">
        <v>454</v>
      </c>
      <c r="F123" s="57">
        <v>12</v>
      </c>
      <c r="G123" s="57">
        <v>1</v>
      </c>
      <c r="H123" s="57">
        <v>10000</v>
      </c>
      <c r="I123" s="448"/>
      <c r="J123" s="56" t="s">
        <v>446</v>
      </c>
      <c r="K123" s="448"/>
      <c r="L123" s="58">
        <v>1000000000</v>
      </c>
      <c r="M123" s="451"/>
      <c r="N123" s="48"/>
      <c r="O123" s="48"/>
      <c r="P123" s="48"/>
      <c r="Q123" s="48"/>
      <c r="R123" s="48"/>
    </row>
    <row r="124" spans="3:18" ht="12.75" customHeight="1">
      <c r="C124" s="463"/>
      <c r="D124" s="463"/>
      <c r="E124" s="56" t="s">
        <v>455</v>
      </c>
      <c r="F124" s="57">
        <v>13</v>
      </c>
      <c r="G124" s="57">
        <v>1</v>
      </c>
      <c r="H124" s="57">
        <v>10000</v>
      </c>
      <c r="I124" s="448"/>
      <c r="J124" s="56" t="s">
        <v>446</v>
      </c>
      <c r="K124" s="448"/>
      <c r="L124" s="58">
        <v>1000000000</v>
      </c>
      <c r="M124" s="451"/>
      <c r="N124" s="48"/>
      <c r="O124" s="48"/>
      <c r="P124" s="48"/>
      <c r="Q124" s="48"/>
      <c r="R124" s="48"/>
    </row>
    <row r="125" spans="3:18" ht="12.75" customHeight="1">
      <c r="C125" s="463"/>
      <c r="D125" s="463"/>
      <c r="E125" s="56" t="s">
        <v>456</v>
      </c>
      <c r="F125" s="57">
        <v>15</v>
      </c>
      <c r="G125" s="57">
        <v>836</v>
      </c>
      <c r="H125" s="57">
        <v>10000</v>
      </c>
      <c r="I125" s="448"/>
      <c r="J125" s="56" t="s">
        <v>446</v>
      </c>
      <c r="K125" s="448"/>
      <c r="L125" s="58">
        <v>916500000</v>
      </c>
      <c r="M125" s="451"/>
      <c r="N125" s="48"/>
      <c r="O125" s="48"/>
      <c r="P125" s="48"/>
      <c r="Q125" s="48"/>
      <c r="R125" s="48"/>
    </row>
    <row r="126" spans="3:18" ht="12.75" customHeight="1">
      <c r="C126" s="463"/>
      <c r="D126" s="463"/>
      <c r="E126" s="56" t="s">
        <v>457</v>
      </c>
      <c r="F126" s="57">
        <v>16</v>
      </c>
      <c r="G126" s="57">
        <v>1</v>
      </c>
      <c r="H126" s="57">
        <v>10000</v>
      </c>
      <c r="I126" s="448"/>
      <c r="J126" s="56" t="s">
        <v>446</v>
      </c>
      <c r="K126" s="448"/>
      <c r="L126" s="58">
        <v>1000000000</v>
      </c>
      <c r="M126" s="451"/>
      <c r="N126" s="48"/>
      <c r="O126" s="48"/>
      <c r="P126" s="48"/>
      <c r="Q126" s="48"/>
      <c r="R126" s="48"/>
    </row>
    <row r="127" spans="3:18" ht="12.75" customHeight="1">
      <c r="C127" s="463"/>
      <c r="D127" s="463"/>
      <c r="E127" s="56" t="s">
        <v>466</v>
      </c>
      <c r="F127" s="57">
        <v>17</v>
      </c>
      <c r="G127" s="57">
        <v>1</v>
      </c>
      <c r="H127" s="57">
        <v>10000</v>
      </c>
      <c r="I127" s="448"/>
      <c r="J127" s="56" t="s">
        <v>446</v>
      </c>
      <c r="K127" s="448"/>
      <c r="L127" s="58">
        <v>1000000000</v>
      </c>
      <c r="M127" s="451"/>
      <c r="N127" s="48"/>
      <c r="O127" s="48"/>
      <c r="P127" s="48"/>
      <c r="Q127" s="48"/>
      <c r="R127" s="48"/>
    </row>
    <row r="128" spans="3:18" ht="12.75" customHeight="1">
      <c r="C128" s="463"/>
      <c r="D128" s="463"/>
      <c r="E128" s="56" t="s">
        <v>458</v>
      </c>
      <c r="F128" s="57">
        <v>18</v>
      </c>
      <c r="G128" s="57">
        <v>1</v>
      </c>
      <c r="H128" s="57">
        <v>10000</v>
      </c>
      <c r="I128" s="448"/>
      <c r="J128" s="56" t="s">
        <v>446</v>
      </c>
      <c r="K128" s="448"/>
      <c r="L128" s="58">
        <v>1000000000</v>
      </c>
      <c r="M128" s="451"/>
      <c r="N128" s="48"/>
      <c r="O128" s="48"/>
      <c r="P128" s="48"/>
      <c r="Q128" s="48"/>
      <c r="R128" s="48"/>
    </row>
    <row r="129" spans="3:18" ht="12.75" customHeight="1">
      <c r="C129" s="463"/>
      <c r="D129" s="463"/>
      <c r="E129" s="56" t="s">
        <v>459</v>
      </c>
      <c r="F129" s="57">
        <v>19</v>
      </c>
      <c r="G129" s="57">
        <v>1</v>
      </c>
      <c r="H129" s="57">
        <v>10000</v>
      </c>
      <c r="I129" s="448"/>
      <c r="J129" s="56" t="s">
        <v>446</v>
      </c>
      <c r="K129" s="448"/>
      <c r="L129" s="58">
        <v>1000000000</v>
      </c>
      <c r="M129" s="451"/>
      <c r="N129" s="48"/>
      <c r="O129" s="48"/>
      <c r="P129" s="48"/>
      <c r="Q129" s="48"/>
      <c r="R129" s="48"/>
    </row>
    <row r="130" spans="3:18" ht="12.75" customHeight="1">
      <c r="C130" s="463"/>
      <c r="D130" s="463"/>
      <c r="E130" s="56" t="s">
        <v>460</v>
      </c>
      <c r="F130" s="57">
        <v>20</v>
      </c>
      <c r="G130" s="57">
        <v>1</v>
      </c>
      <c r="H130" s="57">
        <v>10000</v>
      </c>
      <c r="I130" s="448"/>
      <c r="J130" s="56" t="s">
        <v>446</v>
      </c>
      <c r="K130" s="448"/>
      <c r="L130" s="58">
        <v>1000000000</v>
      </c>
      <c r="M130" s="451"/>
      <c r="N130" s="48"/>
      <c r="O130" s="48"/>
      <c r="P130" s="48"/>
      <c r="Q130" s="48"/>
      <c r="R130" s="48"/>
    </row>
    <row r="131" spans="3:18" ht="12.75" customHeight="1">
      <c r="C131" s="463"/>
      <c r="D131" s="463"/>
      <c r="E131" s="56" t="s">
        <v>461</v>
      </c>
      <c r="F131" s="57">
        <v>21</v>
      </c>
      <c r="G131" s="57">
        <v>1</v>
      </c>
      <c r="H131" s="57">
        <v>10000</v>
      </c>
      <c r="I131" s="448"/>
      <c r="J131" s="56" t="s">
        <v>446</v>
      </c>
      <c r="K131" s="448"/>
      <c r="L131" s="58">
        <v>1000000000</v>
      </c>
      <c r="M131" s="451"/>
      <c r="N131" s="48"/>
      <c r="O131" s="48"/>
      <c r="P131" s="48"/>
      <c r="Q131" s="48"/>
      <c r="R131" s="48"/>
    </row>
    <row r="132" spans="3:18" ht="12.75" customHeight="1">
      <c r="C132" s="463"/>
      <c r="D132" s="463"/>
      <c r="E132" s="56" t="s">
        <v>462</v>
      </c>
      <c r="F132" s="57">
        <v>22</v>
      </c>
      <c r="G132" s="57">
        <v>1</v>
      </c>
      <c r="H132" s="57">
        <v>10000</v>
      </c>
      <c r="I132" s="448"/>
      <c r="J132" s="56" t="s">
        <v>446</v>
      </c>
      <c r="K132" s="448"/>
      <c r="L132" s="58">
        <v>1000000000</v>
      </c>
      <c r="M132" s="451"/>
      <c r="N132" s="48"/>
      <c r="O132" s="48"/>
      <c r="P132" s="48"/>
      <c r="Q132" s="48"/>
      <c r="R132" s="48"/>
    </row>
    <row r="133" spans="3:18" ht="12.75" customHeight="1">
      <c r="C133" s="463"/>
      <c r="D133" s="463"/>
      <c r="E133" s="56" t="s">
        <v>463</v>
      </c>
      <c r="F133" s="57">
        <v>23</v>
      </c>
      <c r="G133" s="57">
        <v>1</v>
      </c>
      <c r="H133" s="57">
        <v>10000</v>
      </c>
      <c r="I133" s="448"/>
      <c r="J133" s="56" t="s">
        <v>446</v>
      </c>
      <c r="K133" s="448"/>
      <c r="L133" s="58">
        <v>1000000000</v>
      </c>
      <c r="M133" s="451"/>
      <c r="N133" s="48"/>
      <c r="O133" s="48"/>
      <c r="P133" s="48"/>
      <c r="Q133" s="48"/>
      <c r="R133" s="48"/>
    </row>
    <row r="134" spans="3:18" ht="12.75" customHeight="1">
      <c r="C134" s="463"/>
      <c r="D134" s="463"/>
      <c r="E134" s="56" t="s">
        <v>464</v>
      </c>
      <c r="F134" s="57">
        <v>24</v>
      </c>
      <c r="G134" s="57">
        <v>1</v>
      </c>
      <c r="H134" s="57">
        <v>10000</v>
      </c>
      <c r="I134" s="448"/>
      <c r="J134" s="56" t="s">
        <v>446</v>
      </c>
      <c r="K134" s="448"/>
      <c r="L134" s="58">
        <v>1000000000</v>
      </c>
      <c r="M134" s="451"/>
      <c r="N134" s="48"/>
      <c r="O134" s="48"/>
      <c r="P134" s="48"/>
      <c r="Q134" s="48"/>
      <c r="R134" s="48"/>
    </row>
    <row r="135" spans="3:18" ht="12.75" customHeight="1">
      <c r="C135" s="463"/>
      <c r="D135" s="463"/>
      <c r="E135" s="56" t="s">
        <v>465</v>
      </c>
      <c r="F135" s="57">
        <v>25</v>
      </c>
      <c r="G135" s="57">
        <v>1</v>
      </c>
      <c r="H135" s="57">
        <v>10000</v>
      </c>
      <c r="I135" s="448"/>
      <c r="J135" s="56" t="s">
        <v>446</v>
      </c>
      <c r="K135" s="448"/>
      <c r="L135" s="58">
        <v>1000000000</v>
      </c>
      <c r="M135" s="451"/>
      <c r="N135" s="48"/>
      <c r="O135" s="48"/>
      <c r="P135" s="48"/>
      <c r="Q135" s="48"/>
      <c r="R135" s="48"/>
    </row>
    <row r="136" spans="3:18" ht="12.75" customHeight="1">
      <c r="C136" s="464"/>
      <c r="D136" s="464"/>
      <c r="E136" s="56" t="s">
        <v>467</v>
      </c>
      <c r="F136" s="57">
        <v>26</v>
      </c>
      <c r="G136" s="56">
        <v>77</v>
      </c>
      <c r="H136" s="57">
        <v>10000</v>
      </c>
      <c r="I136" s="448"/>
      <c r="J136" s="56" t="s">
        <v>446</v>
      </c>
      <c r="K136" s="448"/>
      <c r="L136" s="58">
        <v>992400000</v>
      </c>
      <c r="M136" s="451"/>
      <c r="N136" s="48"/>
      <c r="O136" s="48"/>
      <c r="P136" s="48"/>
      <c r="Q136" s="48"/>
      <c r="R136" s="48"/>
    </row>
    <row r="137" spans="3:18" ht="12.75" customHeight="1">
      <c r="C137" s="462">
        <v>2</v>
      </c>
      <c r="D137" s="462" t="s">
        <v>377</v>
      </c>
      <c r="E137" s="56" t="s">
        <v>468</v>
      </c>
      <c r="F137" s="57">
        <v>28</v>
      </c>
      <c r="G137" s="57">
        <v>1</v>
      </c>
      <c r="H137" s="57">
        <v>10000</v>
      </c>
      <c r="I137" s="447">
        <v>119076</v>
      </c>
      <c r="J137" s="56" t="s">
        <v>446</v>
      </c>
      <c r="K137" s="447">
        <v>119076</v>
      </c>
      <c r="L137" s="58">
        <v>1000000000</v>
      </c>
      <c r="M137" s="450">
        <v>0.35020000000000001</v>
      </c>
      <c r="N137" s="48"/>
      <c r="O137" s="48"/>
      <c r="P137" s="48"/>
      <c r="Q137" s="48"/>
      <c r="R137" s="48"/>
    </row>
    <row r="138" spans="3:18" ht="12.75" customHeight="1">
      <c r="C138" s="463"/>
      <c r="D138" s="463"/>
      <c r="E138" s="56" t="s">
        <v>469</v>
      </c>
      <c r="F138" s="57">
        <v>29</v>
      </c>
      <c r="G138" s="57">
        <v>1</v>
      </c>
      <c r="H138" s="57">
        <v>10000</v>
      </c>
      <c r="I138" s="448"/>
      <c r="J138" s="56" t="s">
        <v>446</v>
      </c>
      <c r="K138" s="448"/>
      <c r="L138" s="58">
        <v>1000000000</v>
      </c>
      <c r="M138" s="451"/>
      <c r="N138" s="48"/>
      <c r="O138" s="48"/>
      <c r="P138" s="48"/>
      <c r="Q138" s="48"/>
      <c r="R138" s="48"/>
    </row>
    <row r="139" spans="3:18" ht="12.75" customHeight="1">
      <c r="C139" s="463"/>
      <c r="D139" s="463"/>
      <c r="E139" s="56" t="s">
        <v>470</v>
      </c>
      <c r="F139" s="57">
        <v>30</v>
      </c>
      <c r="G139" s="57">
        <v>1</v>
      </c>
      <c r="H139" s="57">
        <v>10000</v>
      </c>
      <c r="I139" s="448"/>
      <c r="J139" s="56" t="s">
        <v>446</v>
      </c>
      <c r="K139" s="448"/>
      <c r="L139" s="58">
        <v>1000000000</v>
      </c>
      <c r="M139" s="451"/>
      <c r="N139" s="48"/>
      <c r="O139" s="48"/>
      <c r="P139" s="48"/>
      <c r="Q139" s="48"/>
      <c r="R139" s="48"/>
    </row>
    <row r="140" spans="3:18" ht="12.75" customHeight="1">
      <c r="C140" s="463"/>
      <c r="D140" s="463"/>
      <c r="E140" s="56" t="s">
        <v>471</v>
      </c>
      <c r="F140" s="57">
        <v>31</v>
      </c>
      <c r="G140" s="57">
        <v>1</v>
      </c>
      <c r="H140" s="57">
        <v>10000</v>
      </c>
      <c r="I140" s="448"/>
      <c r="J140" s="56" t="s">
        <v>446</v>
      </c>
      <c r="K140" s="448"/>
      <c r="L140" s="58">
        <v>1000000000</v>
      </c>
      <c r="M140" s="451"/>
      <c r="N140" s="48"/>
      <c r="O140" s="48"/>
      <c r="P140" s="48"/>
      <c r="Q140" s="48"/>
      <c r="R140" s="48"/>
    </row>
    <row r="141" spans="3:18" ht="12.75" customHeight="1">
      <c r="C141" s="463"/>
      <c r="D141" s="463"/>
      <c r="E141" s="56" t="s">
        <v>472</v>
      </c>
      <c r="F141" s="57">
        <v>32</v>
      </c>
      <c r="G141" s="57">
        <v>1</v>
      </c>
      <c r="H141" s="57">
        <v>10000</v>
      </c>
      <c r="I141" s="448"/>
      <c r="J141" s="56" t="s">
        <v>446</v>
      </c>
      <c r="K141" s="448"/>
      <c r="L141" s="58">
        <v>1000000000</v>
      </c>
      <c r="M141" s="451"/>
      <c r="N141" s="48"/>
      <c r="O141" s="48"/>
      <c r="P141" s="48"/>
      <c r="Q141" s="48"/>
      <c r="R141" s="48"/>
    </row>
    <row r="142" spans="3:18" ht="12.75" customHeight="1">
      <c r="C142" s="463"/>
      <c r="D142" s="463"/>
      <c r="E142" s="56" t="s">
        <v>473</v>
      </c>
      <c r="F142" s="57">
        <v>33</v>
      </c>
      <c r="G142" s="57">
        <v>1</v>
      </c>
      <c r="H142" s="57">
        <v>10000</v>
      </c>
      <c r="I142" s="448"/>
      <c r="J142" s="56" t="s">
        <v>446</v>
      </c>
      <c r="K142" s="448"/>
      <c r="L142" s="58">
        <v>1000000000</v>
      </c>
      <c r="M142" s="451"/>
      <c r="N142" s="48"/>
      <c r="O142" s="48"/>
      <c r="P142" s="48"/>
      <c r="Q142" s="48"/>
      <c r="R142" s="48"/>
    </row>
    <row r="143" spans="3:18" ht="12.75" customHeight="1">
      <c r="C143" s="463"/>
      <c r="D143" s="463"/>
      <c r="E143" s="56" t="s">
        <v>474</v>
      </c>
      <c r="F143" s="57">
        <v>34</v>
      </c>
      <c r="G143" s="57">
        <v>1</v>
      </c>
      <c r="H143" s="57">
        <v>10000</v>
      </c>
      <c r="I143" s="448"/>
      <c r="J143" s="56" t="s">
        <v>446</v>
      </c>
      <c r="K143" s="448"/>
      <c r="L143" s="58">
        <v>1000000000</v>
      </c>
      <c r="M143" s="451"/>
      <c r="N143" s="48"/>
      <c r="O143" s="48"/>
      <c r="P143" s="48"/>
      <c r="Q143" s="48"/>
      <c r="R143" s="48"/>
    </row>
    <row r="144" spans="3:18" ht="12.75" customHeight="1">
      <c r="C144" s="463"/>
      <c r="D144" s="463"/>
      <c r="E144" s="56" t="s">
        <v>475</v>
      </c>
      <c r="F144" s="57">
        <v>35</v>
      </c>
      <c r="G144" s="57">
        <v>1</v>
      </c>
      <c r="H144" s="57">
        <v>9392</v>
      </c>
      <c r="I144" s="448"/>
      <c r="J144" s="56" t="s">
        <v>446</v>
      </c>
      <c r="K144" s="448"/>
      <c r="L144" s="58">
        <v>939200000</v>
      </c>
      <c r="M144" s="451"/>
      <c r="N144" s="48"/>
      <c r="O144" s="48"/>
      <c r="P144" s="48"/>
      <c r="Q144" s="48"/>
      <c r="R144" s="48"/>
    </row>
    <row r="145" spans="3:18" ht="12.75" customHeight="1">
      <c r="C145" s="463"/>
      <c r="D145" s="463"/>
      <c r="E145" s="56" t="s">
        <v>783</v>
      </c>
      <c r="F145" s="57">
        <v>36</v>
      </c>
      <c r="G145" s="57">
        <v>1</v>
      </c>
      <c r="H145" s="57">
        <v>10000</v>
      </c>
      <c r="I145" s="448"/>
      <c r="J145" s="56" t="s">
        <v>446</v>
      </c>
      <c r="K145" s="448"/>
      <c r="L145" s="58">
        <v>1000000000</v>
      </c>
      <c r="M145" s="451"/>
      <c r="N145" s="83"/>
      <c r="O145" s="48"/>
      <c r="P145" s="48"/>
      <c r="Q145" s="48"/>
      <c r="R145" s="48"/>
    </row>
    <row r="146" spans="3:18" ht="12.75" customHeight="1">
      <c r="C146" s="463"/>
      <c r="D146" s="463"/>
      <c r="E146" s="56" t="s">
        <v>784</v>
      </c>
      <c r="F146" s="57">
        <v>37</v>
      </c>
      <c r="G146" s="57">
        <v>1</v>
      </c>
      <c r="H146" s="57">
        <v>10000</v>
      </c>
      <c r="I146" s="448"/>
      <c r="J146" s="56" t="s">
        <v>446</v>
      </c>
      <c r="K146" s="448"/>
      <c r="L146" s="58">
        <v>1000000000</v>
      </c>
      <c r="M146" s="451"/>
      <c r="N146" s="48"/>
      <c r="O146" s="48"/>
      <c r="P146" s="48"/>
      <c r="Q146" s="48"/>
      <c r="R146" s="48"/>
    </row>
    <row r="147" spans="3:18" ht="12.75" customHeight="1">
      <c r="C147" s="463"/>
      <c r="D147" s="463"/>
      <c r="E147" s="56" t="s">
        <v>785</v>
      </c>
      <c r="F147" s="57">
        <v>38</v>
      </c>
      <c r="G147" s="57">
        <v>1</v>
      </c>
      <c r="H147" s="57">
        <v>10000</v>
      </c>
      <c r="I147" s="448"/>
      <c r="J147" s="56" t="s">
        <v>446</v>
      </c>
      <c r="K147" s="448"/>
      <c r="L147" s="58">
        <v>1000000000</v>
      </c>
      <c r="M147" s="451"/>
      <c r="N147" s="48"/>
      <c r="O147" s="48"/>
      <c r="P147" s="48"/>
      <c r="Q147" s="48"/>
      <c r="R147" s="48"/>
    </row>
    <row r="148" spans="3:18" ht="12.75" customHeight="1">
      <c r="C148" s="464"/>
      <c r="D148" s="464"/>
      <c r="E148" s="56" t="s">
        <v>786</v>
      </c>
      <c r="F148" s="57">
        <v>39</v>
      </c>
      <c r="G148" s="57">
        <v>1</v>
      </c>
      <c r="H148" s="57">
        <v>9684</v>
      </c>
      <c r="I148" s="449"/>
      <c r="J148" s="56" t="s">
        <v>446</v>
      </c>
      <c r="K148" s="449"/>
      <c r="L148" s="58">
        <v>968400000</v>
      </c>
      <c r="M148" s="452"/>
      <c r="N148" s="48"/>
      <c r="O148" s="48"/>
      <c r="P148" s="48"/>
      <c r="Q148" s="48"/>
      <c r="R148" s="48"/>
    </row>
    <row r="149" spans="3:18" ht="12.75" customHeight="1">
      <c r="C149" s="444">
        <v>3</v>
      </c>
      <c r="D149" s="444" t="s">
        <v>535</v>
      </c>
      <c r="E149" s="56" t="s">
        <v>445</v>
      </c>
      <c r="F149" s="57">
        <v>2</v>
      </c>
      <c r="G149" s="57">
        <v>3881</v>
      </c>
      <c r="H149" s="57">
        <v>4640</v>
      </c>
      <c r="I149" s="447">
        <v>2595</v>
      </c>
      <c r="J149" s="56" t="s">
        <v>446</v>
      </c>
      <c r="K149" s="447">
        <v>2595</v>
      </c>
      <c r="L149" s="58">
        <v>76000000</v>
      </c>
      <c r="M149" s="469">
        <v>7.6E-3</v>
      </c>
      <c r="N149" s="48"/>
      <c r="O149" s="48"/>
      <c r="P149" s="48"/>
      <c r="Q149" s="48"/>
      <c r="R149" s="48"/>
    </row>
    <row r="150" spans="3:18" ht="12.75" customHeight="1">
      <c r="C150" s="444"/>
      <c r="D150" s="444"/>
      <c r="E150" s="56" t="s">
        <v>456</v>
      </c>
      <c r="F150" s="57">
        <v>14</v>
      </c>
      <c r="G150" s="56">
        <v>1</v>
      </c>
      <c r="H150" s="57">
        <v>835</v>
      </c>
      <c r="I150" s="448"/>
      <c r="J150" s="56" t="s">
        <v>446</v>
      </c>
      <c r="K150" s="448"/>
      <c r="L150" s="58">
        <v>83500000</v>
      </c>
      <c r="M150" s="470"/>
      <c r="N150" s="48"/>
      <c r="O150" s="48"/>
      <c r="P150" s="48"/>
      <c r="Q150" s="48"/>
      <c r="R150" s="48"/>
    </row>
    <row r="151" spans="3:18" ht="12.75" customHeight="1">
      <c r="C151" s="444"/>
      <c r="D151" s="444"/>
      <c r="E151" s="56" t="s">
        <v>467</v>
      </c>
      <c r="F151" s="57">
        <v>27</v>
      </c>
      <c r="G151" s="56">
        <v>1</v>
      </c>
      <c r="H151" s="57">
        <v>76</v>
      </c>
      <c r="I151" s="448"/>
      <c r="J151" s="56" t="s">
        <v>446</v>
      </c>
      <c r="K151" s="448"/>
      <c r="L151" s="58">
        <v>7600000</v>
      </c>
      <c r="M151" s="470"/>
      <c r="N151" s="48"/>
      <c r="O151" s="48"/>
      <c r="P151" s="48"/>
      <c r="Q151" s="48"/>
      <c r="R151" s="48"/>
    </row>
    <row r="152" spans="3:18" ht="12.75" customHeight="1">
      <c r="C152" s="444"/>
      <c r="D152" s="444"/>
      <c r="E152" s="56" t="s">
        <v>475</v>
      </c>
      <c r="F152" s="57">
        <v>36</v>
      </c>
      <c r="G152" s="57">
        <v>9393</v>
      </c>
      <c r="H152" s="57">
        <v>10000</v>
      </c>
      <c r="I152" s="448"/>
      <c r="J152" s="56" t="s">
        <v>446</v>
      </c>
      <c r="K152" s="448"/>
      <c r="L152" s="58">
        <v>60800000</v>
      </c>
      <c r="M152" s="470"/>
      <c r="N152" s="48"/>
      <c r="O152" s="48"/>
      <c r="P152" s="48"/>
      <c r="Q152" s="48"/>
      <c r="R152" s="48"/>
    </row>
    <row r="153" spans="3:18" ht="12.75" customHeight="1">
      <c r="C153" s="444"/>
      <c r="D153" s="444"/>
      <c r="E153" s="56" t="s">
        <v>786</v>
      </c>
      <c r="F153" s="57">
        <v>39</v>
      </c>
      <c r="G153" s="57">
        <v>1</v>
      </c>
      <c r="H153" s="57">
        <v>316</v>
      </c>
      <c r="I153" s="449"/>
      <c r="J153" s="56" t="s">
        <v>446</v>
      </c>
      <c r="K153" s="449"/>
      <c r="L153" s="58">
        <v>31600000</v>
      </c>
      <c r="M153" s="471"/>
      <c r="N153" s="83"/>
      <c r="O153" s="48"/>
      <c r="P153" s="48"/>
      <c r="Q153" s="48"/>
      <c r="R153" s="48"/>
    </row>
    <row r="154" spans="3:18">
      <c r="C154" s="477" t="s">
        <v>68</v>
      </c>
      <c r="D154" s="477"/>
      <c r="E154" s="477"/>
      <c r="F154" s="477"/>
      <c r="G154" s="477"/>
      <c r="H154" s="477"/>
      <c r="I154" s="59">
        <f>SUM(I113:I153)</f>
        <v>340000</v>
      </c>
      <c r="J154" s="60"/>
      <c r="K154" s="59">
        <f>SUM(K113:K153)</f>
        <v>340000</v>
      </c>
      <c r="L154" s="61">
        <f>SUM(L113:L153)</f>
        <v>34000000000</v>
      </c>
      <c r="M154" s="62">
        <f>SUM(M113:M153)</f>
        <v>1</v>
      </c>
      <c r="N154" s="48"/>
      <c r="O154" s="48"/>
      <c r="P154" s="48"/>
      <c r="Q154" s="48"/>
      <c r="R154" s="48"/>
    </row>
    <row r="155" spans="3:18">
      <c r="C155" s="48"/>
      <c r="D155" s="48"/>
      <c r="E155" s="48"/>
      <c r="F155" s="48"/>
      <c r="G155" s="48"/>
      <c r="H155" s="48"/>
      <c r="I155" s="48"/>
      <c r="J155" s="48"/>
      <c r="K155" s="48"/>
      <c r="L155" s="48"/>
      <c r="M155" s="48"/>
      <c r="N155" s="48"/>
      <c r="O155" s="48"/>
      <c r="P155" s="48"/>
      <c r="Q155" s="48"/>
      <c r="R155" s="48"/>
    </row>
    <row r="156" spans="3:18">
      <c r="C156" s="48"/>
      <c r="D156" s="48"/>
      <c r="E156" s="48"/>
      <c r="F156" s="48"/>
      <c r="G156" s="48"/>
      <c r="H156" s="48"/>
      <c r="I156" s="48"/>
      <c r="J156" s="48"/>
      <c r="K156" s="48"/>
      <c r="L156" s="48"/>
      <c r="M156" s="48"/>
      <c r="N156" s="48"/>
      <c r="O156" s="48"/>
      <c r="P156" s="48"/>
      <c r="Q156" s="48"/>
      <c r="R156" s="48"/>
    </row>
    <row r="157" spans="3:18" ht="34.5" customHeight="1">
      <c r="C157" s="70" t="s">
        <v>444</v>
      </c>
      <c r="D157" s="465" t="s">
        <v>385</v>
      </c>
      <c r="E157" s="465"/>
      <c r="F157" s="465"/>
      <c r="G157" s="465"/>
      <c r="H157" s="465" t="s">
        <v>912</v>
      </c>
      <c r="I157" s="465"/>
      <c r="J157" s="465"/>
      <c r="K157" s="48"/>
      <c r="L157" s="48"/>
      <c r="M157" s="48"/>
      <c r="N157" s="48"/>
      <c r="O157" s="48"/>
      <c r="P157" s="48"/>
      <c r="Q157" s="48"/>
      <c r="R157" s="48"/>
    </row>
    <row r="158" spans="3:18" ht="15" customHeight="1">
      <c r="C158" s="377">
        <v>1</v>
      </c>
      <c r="D158" s="453" t="s">
        <v>913</v>
      </c>
      <c r="E158" s="453"/>
      <c r="F158" s="453"/>
      <c r="G158" s="453"/>
      <c r="H158" s="445" t="s">
        <v>377</v>
      </c>
      <c r="I158" s="445"/>
      <c r="J158" s="445"/>
      <c r="K158" s="48"/>
      <c r="L158" s="48"/>
      <c r="M158" s="48"/>
      <c r="N158" s="48"/>
      <c r="O158" s="48"/>
      <c r="P158" s="48"/>
      <c r="Q158" s="48"/>
      <c r="R158" s="48"/>
    </row>
    <row r="159" spans="3:18">
      <c r="C159" s="48"/>
      <c r="D159" s="48"/>
      <c r="E159" s="55"/>
      <c r="F159" s="55"/>
      <c r="G159" s="55"/>
      <c r="H159" s="55"/>
      <c r="I159" s="48"/>
      <c r="J159" s="48"/>
      <c r="K159" s="48"/>
      <c r="L159" s="48"/>
      <c r="M159" s="48"/>
      <c r="N159" s="48"/>
      <c r="O159" s="48"/>
      <c r="P159" s="48"/>
      <c r="Q159" s="48"/>
      <c r="R159" s="48"/>
    </row>
    <row r="160" spans="3:18">
      <c r="C160" s="48"/>
      <c r="D160" s="48"/>
      <c r="E160" s="48"/>
      <c r="F160" s="48"/>
      <c r="G160" s="48"/>
      <c r="H160" s="48"/>
      <c r="I160" s="48"/>
      <c r="J160" s="48"/>
      <c r="K160" s="48"/>
      <c r="L160" s="48"/>
      <c r="M160" s="48"/>
      <c r="N160" s="48"/>
      <c r="O160" s="48"/>
      <c r="P160" s="48"/>
      <c r="Q160" s="48"/>
      <c r="R160" s="48"/>
    </row>
    <row r="161" spans="3:18">
      <c r="C161" s="70" t="s">
        <v>444</v>
      </c>
      <c r="D161" s="70" t="s">
        <v>385</v>
      </c>
      <c r="E161" s="458" t="s">
        <v>482</v>
      </c>
      <c r="F161" s="459"/>
      <c r="G161" s="460"/>
      <c r="H161" s="458" t="s">
        <v>734</v>
      </c>
      <c r="I161" s="459"/>
      <c r="J161" s="460"/>
      <c r="K161" s="48"/>
      <c r="L161" s="48"/>
      <c r="M161" s="48"/>
      <c r="N161" s="48"/>
      <c r="O161" s="48"/>
      <c r="P161" s="48"/>
      <c r="Q161" s="48"/>
      <c r="R161" s="48"/>
    </row>
    <row r="162" spans="3:18" ht="15" customHeight="1">
      <c r="C162" s="444">
        <v>1</v>
      </c>
      <c r="D162" s="444" t="s">
        <v>377</v>
      </c>
      <c r="E162" s="445" t="s">
        <v>910</v>
      </c>
      <c r="F162" s="445"/>
      <c r="G162" s="445"/>
      <c r="H162" s="457">
        <v>0.83720000000000006</v>
      </c>
      <c r="I162" s="457"/>
      <c r="J162" s="457"/>
      <c r="K162" s="48"/>
      <c r="L162" s="48"/>
      <c r="M162" s="48"/>
      <c r="N162" s="48"/>
      <c r="O162" s="48"/>
      <c r="P162" s="48"/>
      <c r="Q162" s="48"/>
      <c r="R162" s="48"/>
    </row>
    <row r="163" spans="3:18" ht="15" customHeight="1">
      <c r="C163" s="444"/>
      <c r="D163" s="444"/>
      <c r="E163" s="445" t="s">
        <v>911</v>
      </c>
      <c r="F163" s="445"/>
      <c r="G163" s="445"/>
      <c r="H163" s="457">
        <v>0.1628</v>
      </c>
      <c r="I163" s="457"/>
      <c r="J163" s="457"/>
      <c r="K163" s="48"/>
      <c r="L163" s="48"/>
      <c r="M163" s="48"/>
      <c r="N163" s="48"/>
      <c r="O163" s="48"/>
      <c r="P163" s="48"/>
      <c r="Q163" s="48"/>
      <c r="R163" s="48"/>
    </row>
    <row r="164" spans="3:18">
      <c r="C164" s="375"/>
      <c r="D164" s="375"/>
      <c r="E164" s="48"/>
      <c r="F164" s="48"/>
      <c r="G164" s="48"/>
      <c r="H164" s="55"/>
      <c r="I164" s="48"/>
      <c r="J164" s="48"/>
      <c r="K164" s="48"/>
      <c r="L164" s="48"/>
      <c r="M164" s="48"/>
      <c r="N164" s="48"/>
      <c r="O164" s="48"/>
      <c r="P164" s="48"/>
      <c r="Q164" s="48"/>
      <c r="R164" s="48"/>
    </row>
    <row r="165" spans="3:18">
      <c r="C165" s="48"/>
      <c r="D165" s="48"/>
      <c r="E165" s="48"/>
      <c r="F165" s="48"/>
      <c r="G165" s="48"/>
      <c r="H165" s="48"/>
      <c r="I165" s="48"/>
      <c r="J165" s="48"/>
      <c r="K165" s="48"/>
      <c r="L165" s="48"/>
      <c r="M165" s="48"/>
      <c r="N165" s="48"/>
      <c r="O165" s="48"/>
      <c r="P165" s="48"/>
      <c r="Q165" s="48"/>
      <c r="R165" s="48"/>
    </row>
    <row r="166" spans="3:18">
      <c r="C166" s="70" t="s">
        <v>444</v>
      </c>
      <c r="D166" s="70" t="s">
        <v>385</v>
      </c>
      <c r="E166" s="458" t="s">
        <v>482</v>
      </c>
      <c r="F166" s="459"/>
      <c r="G166" s="460"/>
      <c r="H166" s="458" t="s">
        <v>734</v>
      </c>
      <c r="I166" s="459"/>
      <c r="J166" s="460"/>
      <c r="K166" s="48"/>
      <c r="L166" s="48"/>
      <c r="M166" s="48"/>
      <c r="N166" s="48"/>
      <c r="O166" s="48"/>
      <c r="P166" s="48"/>
      <c r="Q166" s="48"/>
      <c r="R166" s="48"/>
    </row>
    <row r="167" spans="3:18" ht="15" customHeight="1">
      <c r="C167" s="444">
        <v>1</v>
      </c>
      <c r="D167" s="444" t="s">
        <v>323</v>
      </c>
      <c r="E167" s="445" t="s">
        <v>532</v>
      </c>
      <c r="F167" s="445"/>
      <c r="G167" s="445"/>
      <c r="H167" s="446">
        <v>0.4</v>
      </c>
      <c r="I167" s="445"/>
      <c r="J167" s="445"/>
      <c r="K167" s="48"/>
      <c r="L167" s="48"/>
      <c r="M167" s="48"/>
      <c r="N167" s="48"/>
      <c r="O167" s="48"/>
      <c r="P167" s="48"/>
      <c r="Q167" s="48"/>
      <c r="R167" s="48"/>
    </row>
    <row r="168" spans="3:18" ht="15" customHeight="1">
      <c r="C168" s="444"/>
      <c r="D168" s="444"/>
      <c r="E168" s="445" t="s">
        <v>533</v>
      </c>
      <c r="F168" s="445"/>
      <c r="G168" s="445"/>
      <c r="H168" s="446">
        <v>0.4</v>
      </c>
      <c r="I168" s="445"/>
      <c r="J168" s="445"/>
      <c r="K168" s="48"/>
      <c r="L168" s="48"/>
      <c r="M168" s="48"/>
      <c r="N168" s="48"/>
      <c r="O168" s="48"/>
      <c r="P168" s="48"/>
      <c r="Q168" s="48"/>
      <c r="R168" s="48"/>
    </row>
    <row r="169" spans="3:18" ht="15" customHeight="1">
      <c r="C169" s="444"/>
      <c r="D169" s="444"/>
      <c r="E169" s="445" t="s">
        <v>534</v>
      </c>
      <c r="F169" s="445"/>
      <c r="G169" s="445"/>
      <c r="H169" s="446">
        <v>0.1</v>
      </c>
      <c r="I169" s="445"/>
      <c r="J169" s="445"/>
      <c r="K169" s="48"/>
      <c r="L169" s="48"/>
      <c r="M169" s="48"/>
      <c r="N169" s="48"/>
      <c r="O169" s="48"/>
      <c r="P169" s="48"/>
      <c r="Q169" s="48"/>
      <c r="R169" s="48"/>
    </row>
    <row r="170" spans="3:18" ht="15" customHeight="1">
      <c r="C170" s="444"/>
      <c r="D170" s="444"/>
      <c r="E170" s="445" t="s">
        <v>487</v>
      </c>
      <c r="F170" s="445"/>
      <c r="G170" s="445"/>
      <c r="H170" s="446">
        <v>0.1</v>
      </c>
      <c r="I170" s="445"/>
      <c r="J170" s="445"/>
      <c r="K170" s="48"/>
      <c r="L170" s="48"/>
      <c r="M170" s="48"/>
      <c r="N170" s="48"/>
      <c r="O170" s="48"/>
      <c r="P170" s="48"/>
      <c r="Q170" s="48"/>
      <c r="R170" s="48"/>
    </row>
    <row r="171" spans="3:18">
      <c r="C171" s="48"/>
      <c r="D171" s="48"/>
      <c r="E171" s="48"/>
      <c r="F171" s="48"/>
      <c r="G171" s="48"/>
      <c r="H171" s="48"/>
      <c r="I171" s="48"/>
      <c r="J171" s="48"/>
      <c r="K171" s="48"/>
      <c r="L171" s="48"/>
      <c r="M171" s="48"/>
      <c r="N171" s="48"/>
      <c r="O171" s="48"/>
      <c r="P171" s="48"/>
      <c r="Q171" s="48"/>
      <c r="R171" s="48"/>
    </row>
    <row r="172" spans="3:18">
      <c r="C172" s="48"/>
      <c r="D172" s="48"/>
      <c r="E172" s="48"/>
      <c r="F172" s="48"/>
      <c r="G172" s="48"/>
      <c r="H172" s="48"/>
      <c r="I172" s="48"/>
      <c r="J172" s="48"/>
      <c r="K172" s="48"/>
      <c r="L172" s="48"/>
      <c r="M172" s="48"/>
      <c r="N172" s="48"/>
      <c r="O172" s="48"/>
      <c r="P172" s="48"/>
      <c r="Q172" s="48"/>
      <c r="R172" s="48"/>
    </row>
    <row r="173" spans="3:18" ht="28.15" customHeight="1">
      <c r="C173" s="45" t="s">
        <v>479</v>
      </c>
      <c r="D173" s="45" t="s">
        <v>480</v>
      </c>
      <c r="E173" s="48"/>
      <c r="F173" s="48"/>
      <c r="G173" s="48"/>
      <c r="H173" s="48"/>
      <c r="I173" s="48"/>
      <c r="J173" s="48"/>
      <c r="K173" s="45"/>
      <c r="L173" s="45"/>
      <c r="M173" s="45"/>
      <c r="N173" s="65"/>
      <c r="O173" s="48"/>
      <c r="P173" s="48"/>
      <c r="Q173" s="48"/>
      <c r="R173" s="48"/>
    </row>
    <row r="174" spans="3:18" ht="12" customHeight="1">
      <c r="C174" s="48"/>
      <c r="D174" s="48"/>
      <c r="E174" s="48"/>
      <c r="F174" s="48"/>
      <c r="G174" s="48" t="s">
        <v>720</v>
      </c>
      <c r="H174" s="48"/>
      <c r="I174" s="48"/>
      <c r="J174" s="48"/>
      <c r="K174" s="48"/>
      <c r="L174" s="48"/>
      <c r="M174" s="48"/>
      <c r="N174" s="48"/>
      <c r="O174" s="48"/>
      <c r="P174" s="48"/>
      <c r="Q174" s="48"/>
      <c r="R174" s="48"/>
    </row>
    <row r="175" spans="3:18" ht="12" customHeight="1">
      <c r="C175" s="48" t="s">
        <v>698</v>
      </c>
      <c r="D175" s="48" t="s">
        <v>530</v>
      </c>
      <c r="E175" s="48"/>
      <c r="F175" s="48"/>
      <c r="G175" s="48" t="s">
        <v>721</v>
      </c>
      <c r="H175" s="48"/>
      <c r="I175" s="48"/>
      <c r="J175" s="48"/>
      <c r="K175" s="48"/>
      <c r="L175" s="48"/>
      <c r="M175" s="48"/>
      <c r="N175" s="48"/>
      <c r="O175" s="55"/>
      <c r="P175" s="48"/>
      <c r="Q175" s="48"/>
      <c r="R175" s="48"/>
    </row>
    <row r="176" spans="3:18" ht="12" customHeight="1">
      <c r="C176" s="48" t="s">
        <v>699</v>
      </c>
      <c r="D176" s="48" t="s">
        <v>531</v>
      </c>
      <c r="E176" s="48"/>
      <c r="F176" s="48"/>
      <c r="G176" s="48"/>
      <c r="H176" s="48"/>
      <c r="I176" s="48"/>
      <c r="J176" s="48"/>
      <c r="K176" s="48"/>
      <c r="L176" s="48"/>
      <c r="M176" s="48"/>
      <c r="N176" s="48"/>
      <c r="O176" s="48"/>
      <c r="P176" s="48"/>
      <c r="Q176" s="48"/>
      <c r="R176" s="48"/>
    </row>
    <row r="177" spans="3:18" ht="12" customHeight="1">
      <c r="C177" s="48"/>
      <c r="D177" s="48"/>
      <c r="E177" s="45"/>
      <c r="F177" s="45"/>
      <c r="G177" s="45"/>
      <c r="H177" s="45"/>
      <c r="I177" s="45"/>
      <c r="J177" s="45"/>
      <c r="K177" s="48"/>
      <c r="L177" s="48"/>
      <c r="M177" s="48"/>
      <c r="N177" s="48"/>
      <c r="O177" s="48"/>
      <c r="P177" s="48"/>
      <c r="Q177" s="48"/>
      <c r="R177" s="48"/>
    </row>
    <row r="178" spans="3:18" ht="12" customHeight="1">
      <c r="C178" s="45" t="s">
        <v>481</v>
      </c>
      <c r="D178" s="45" t="s">
        <v>483</v>
      </c>
      <c r="E178" s="48"/>
      <c r="F178" s="48"/>
      <c r="G178" s="48"/>
      <c r="H178" s="48"/>
      <c r="I178" s="48"/>
      <c r="J178" s="48"/>
      <c r="K178" s="45"/>
      <c r="L178" s="45"/>
      <c r="M178" s="45"/>
      <c r="N178" s="48"/>
      <c r="O178" s="48"/>
      <c r="P178" s="48"/>
      <c r="Q178" s="48"/>
      <c r="R178" s="48"/>
    </row>
    <row r="179" spans="3:18" ht="12" customHeight="1">
      <c r="C179" s="48"/>
      <c r="D179" s="48"/>
      <c r="J179" s="48"/>
      <c r="K179" s="48"/>
      <c r="L179" s="48"/>
      <c r="M179" s="48"/>
      <c r="N179" s="48"/>
      <c r="O179" s="48"/>
      <c r="P179" s="48"/>
      <c r="Q179" s="48"/>
      <c r="R179" s="48"/>
    </row>
    <row r="180" spans="3:18" ht="21.75" customHeight="1">
      <c r="C180" s="458" t="s">
        <v>483</v>
      </c>
      <c r="D180" s="459"/>
      <c r="E180" s="460"/>
      <c r="F180" s="465" t="s">
        <v>746</v>
      </c>
      <c r="G180" s="465"/>
      <c r="H180" s="465"/>
      <c r="I180" s="465"/>
      <c r="J180" s="48"/>
      <c r="K180" s="48"/>
      <c r="L180" s="48"/>
      <c r="M180" s="48"/>
      <c r="N180" s="48"/>
      <c r="O180" s="48"/>
      <c r="P180" s="48"/>
      <c r="Q180" s="48"/>
      <c r="R180" s="48"/>
    </row>
    <row r="181" spans="3:18" ht="12.75" customHeight="1">
      <c r="C181" s="454" t="s">
        <v>490</v>
      </c>
      <c r="D181" s="455"/>
      <c r="E181" s="456"/>
      <c r="F181" s="454" t="s">
        <v>484</v>
      </c>
      <c r="G181" s="455"/>
      <c r="H181" s="455"/>
      <c r="I181" s="456"/>
      <c r="J181" s="48"/>
      <c r="K181" s="48"/>
      <c r="L181" s="48"/>
      <c r="M181" s="48"/>
      <c r="N181" s="48"/>
      <c r="O181" s="48"/>
      <c r="P181" s="48"/>
      <c r="Q181" s="48"/>
      <c r="R181" s="48"/>
    </row>
    <row r="182" spans="3:18" ht="12.75" customHeight="1">
      <c r="C182" s="454" t="s">
        <v>486</v>
      </c>
      <c r="D182" s="455"/>
      <c r="E182" s="456"/>
      <c r="F182" s="454" t="s">
        <v>485</v>
      </c>
      <c r="G182" s="455"/>
      <c r="H182" s="455"/>
      <c r="I182" s="456"/>
      <c r="J182" s="48"/>
      <c r="K182" s="48"/>
      <c r="L182" s="48"/>
      <c r="M182" s="48"/>
      <c r="N182" s="48"/>
      <c r="O182" s="48"/>
      <c r="P182" s="48"/>
      <c r="Q182" s="48"/>
      <c r="R182" s="48"/>
    </row>
    <row r="183" spans="3:18" ht="12.75" customHeight="1">
      <c r="C183" s="454" t="s">
        <v>765</v>
      </c>
      <c r="D183" s="455"/>
      <c r="E183" s="456"/>
      <c r="F183" s="454" t="s">
        <v>436</v>
      </c>
      <c r="G183" s="455"/>
      <c r="H183" s="455"/>
      <c r="I183" s="456"/>
      <c r="J183" s="48"/>
      <c r="K183" s="48"/>
      <c r="L183" s="48"/>
      <c r="M183" s="48"/>
      <c r="N183" s="48"/>
      <c r="O183" s="48"/>
      <c r="P183" s="48"/>
      <c r="Q183" s="48"/>
      <c r="R183" s="48"/>
    </row>
    <row r="184" spans="3:18" ht="12.75" customHeight="1">
      <c r="C184" s="454" t="s">
        <v>825</v>
      </c>
      <c r="D184" s="455"/>
      <c r="E184" s="456"/>
      <c r="F184" s="454" t="s">
        <v>436</v>
      </c>
      <c r="G184" s="455"/>
      <c r="H184" s="455"/>
      <c r="I184" s="456"/>
      <c r="J184" s="48"/>
      <c r="K184" s="48"/>
      <c r="L184" s="48"/>
      <c r="M184" s="48"/>
      <c r="N184" s="48"/>
      <c r="O184" s="48"/>
      <c r="P184" s="48"/>
      <c r="Q184" s="48"/>
      <c r="R184" s="48"/>
    </row>
    <row r="185" spans="3:18" ht="12.75" customHeight="1">
      <c r="C185" s="454" t="s">
        <v>879</v>
      </c>
      <c r="D185" s="455"/>
      <c r="E185" s="456"/>
      <c r="F185" s="454" t="s">
        <v>436</v>
      </c>
      <c r="G185" s="455"/>
      <c r="H185" s="455"/>
      <c r="I185" s="456"/>
      <c r="J185" s="48"/>
      <c r="K185" s="48"/>
      <c r="L185" s="48"/>
      <c r="M185" s="48"/>
      <c r="N185" s="48"/>
      <c r="O185" s="48"/>
      <c r="P185" s="48"/>
      <c r="Q185" s="48"/>
      <c r="R185" s="48"/>
    </row>
    <row r="186" spans="3:18" ht="12.75" customHeight="1">
      <c r="C186" s="454" t="s">
        <v>766</v>
      </c>
      <c r="D186" s="455"/>
      <c r="E186" s="456"/>
      <c r="F186" s="454" t="s">
        <v>493</v>
      </c>
      <c r="G186" s="455"/>
      <c r="H186" s="455"/>
      <c r="I186" s="456"/>
      <c r="J186" s="48"/>
      <c r="K186" s="48"/>
      <c r="L186" s="48"/>
      <c r="M186" s="48"/>
      <c r="N186" s="48"/>
      <c r="O186" s="48"/>
      <c r="P186" s="48"/>
      <c r="Q186" s="48"/>
      <c r="R186" s="48"/>
    </row>
    <row r="187" spans="3:18" ht="12.75" customHeight="1">
      <c r="C187" s="454" t="s">
        <v>825</v>
      </c>
      <c r="D187" s="455"/>
      <c r="E187" s="456"/>
      <c r="F187" s="454" t="s">
        <v>495</v>
      </c>
      <c r="G187" s="455"/>
      <c r="H187" s="455"/>
      <c r="I187" s="456"/>
      <c r="J187" s="48"/>
      <c r="K187" s="48"/>
      <c r="L187" s="48"/>
      <c r="M187" s="48"/>
      <c r="N187" s="48"/>
      <c r="O187" s="48"/>
      <c r="P187" s="48"/>
      <c r="Q187" s="48"/>
      <c r="R187" s="48"/>
    </row>
    <row r="188" spans="3:18" ht="12.75" customHeight="1">
      <c r="C188" s="454" t="s">
        <v>488</v>
      </c>
      <c r="D188" s="455"/>
      <c r="E188" s="456"/>
      <c r="F188" s="454" t="s">
        <v>497</v>
      </c>
      <c r="G188" s="455"/>
      <c r="H188" s="455"/>
      <c r="I188" s="456"/>
      <c r="J188" s="48"/>
      <c r="K188" s="48"/>
      <c r="L188" s="48"/>
      <c r="M188" s="48"/>
      <c r="N188" s="48"/>
      <c r="O188" s="48"/>
      <c r="P188" s="48"/>
      <c r="Q188" s="48"/>
      <c r="R188" s="48"/>
    </row>
    <row r="189" spans="3:18" ht="12.75" customHeight="1">
      <c r="C189" s="454" t="s">
        <v>488</v>
      </c>
      <c r="D189" s="455"/>
      <c r="E189" s="456"/>
      <c r="F189" s="454" t="s">
        <v>496</v>
      </c>
      <c r="G189" s="455"/>
      <c r="H189" s="455"/>
      <c r="I189" s="456"/>
      <c r="J189" s="48"/>
      <c r="K189" s="48"/>
      <c r="L189" s="48"/>
      <c r="M189" s="48"/>
      <c r="N189" s="48"/>
      <c r="O189" s="48"/>
      <c r="P189" s="48"/>
      <c r="Q189" s="48"/>
      <c r="R189" s="48"/>
    </row>
    <row r="190" spans="3:18" ht="12.75" customHeight="1">
      <c r="C190" s="454" t="s">
        <v>877</v>
      </c>
      <c r="D190" s="455"/>
      <c r="E190" s="456"/>
      <c r="F190" s="454" t="s">
        <v>876</v>
      </c>
      <c r="G190" s="455"/>
      <c r="H190" s="455"/>
      <c r="I190" s="456"/>
      <c r="J190" s="48"/>
      <c r="K190" s="48"/>
      <c r="L190" s="48"/>
      <c r="M190" s="48"/>
      <c r="N190" s="48"/>
      <c r="O190" s="48"/>
      <c r="P190" s="48"/>
      <c r="Q190" s="48"/>
      <c r="R190" s="48"/>
    </row>
    <row r="191" spans="3:18" ht="12.75" customHeight="1">
      <c r="C191" s="454" t="s">
        <v>489</v>
      </c>
      <c r="D191" s="455"/>
      <c r="E191" s="456"/>
      <c r="F191" s="454" t="s">
        <v>492</v>
      </c>
      <c r="G191" s="455"/>
      <c r="H191" s="455"/>
      <c r="I191" s="456"/>
      <c r="J191" s="48"/>
      <c r="K191" s="48"/>
      <c r="L191" s="48"/>
      <c r="M191" s="48"/>
      <c r="N191" s="48"/>
      <c r="O191" s="48"/>
      <c r="P191" s="48"/>
      <c r="Q191" s="48"/>
      <c r="R191" s="48"/>
    </row>
    <row r="192" spans="3:18">
      <c r="C192" s="48"/>
      <c r="D192" s="48"/>
      <c r="E192" s="48"/>
      <c r="K192" s="48"/>
      <c r="L192" s="48"/>
      <c r="M192" s="48"/>
      <c r="N192" s="48"/>
      <c r="O192" s="48"/>
      <c r="P192" s="48"/>
      <c r="Q192" s="48"/>
      <c r="R192" s="48"/>
    </row>
    <row r="193" spans="3:18">
      <c r="C193" s="466" t="s">
        <v>498</v>
      </c>
      <c r="D193" s="466"/>
      <c r="E193" s="48"/>
      <c r="F193" s="48" t="s">
        <v>815</v>
      </c>
      <c r="G193" s="48"/>
      <c r="H193" s="48"/>
      <c r="I193" s="48"/>
      <c r="J193" s="48"/>
      <c r="K193" s="48"/>
      <c r="L193" s="48"/>
      <c r="M193" s="48"/>
      <c r="N193" s="48"/>
      <c r="O193" s="48"/>
      <c r="P193" s="48"/>
      <c r="Q193" s="48"/>
      <c r="R193" s="48"/>
    </row>
    <row r="194" spans="3:18">
      <c r="C194" s="45" t="s">
        <v>499</v>
      </c>
      <c r="D194" s="45"/>
      <c r="E194" s="48"/>
      <c r="F194" s="48" t="s">
        <v>816</v>
      </c>
      <c r="G194" s="48"/>
      <c r="H194" s="48"/>
      <c r="I194" s="48"/>
      <c r="J194" s="48"/>
      <c r="K194" s="48"/>
      <c r="L194" s="48"/>
      <c r="M194" s="48"/>
      <c r="N194" s="48"/>
      <c r="O194" s="48"/>
      <c r="P194" s="48"/>
      <c r="Q194" s="48"/>
      <c r="R194" s="48"/>
    </row>
    <row r="195" spans="3:18">
      <c r="C195" s="45" t="s">
        <v>500</v>
      </c>
      <c r="D195" s="45"/>
      <c r="E195" s="48"/>
      <c r="F195" s="48" t="s">
        <v>817</v>
      </c>
      <c r="G195" s="48"/>
      <c r="H195" s="48"/>
      <c r="I195" s="48"/>
      <c r="J195" s="48"/>
      <c r="K195" s="48"/>
      <c r="L195" s="48"/>
      <c r="M195" s="48"/>
      <c r="N195" s="48"/>
      <c r="O195" s="48"/>
      <c r="P195" s="48"/>
      <c r="Q195" s="48"/>
      <c r="R195" s="48"/>
    </row>
    <row r="196" spans="3:18">
      <c r="C196" s="45" t="s">
        <v>501</v>
      </c>
      <c r="D196" s="45"/>
      <c r="E196" s="48"/>
      <c r="F196" s="66">
        <v>0.99239999999999995</v>
      </c>
      <c r="G196" s="48"/>
      <c r="H196" s="48"/>
      <c r="I196" s="48"/>
      <c r="J196" s="48"/>
      <c r="K196" s="48"/>
      <c r="L196" s="48"/>
      <c r="M196" s="48"/>
      <c r="N196" s="48"/>
      <c r="O196" s="48"/>
      <c r="P196" s="48"/>
      <c r="Q196" s="48"/>
      <c r="R196" s="48"/>
    </row>
    <row r="197" spans="3:18">
      <c r="C197" s="45" t="s">
        <v>502</v>
      </c>
      <c r="D197" s="45"/>
      <c r="E197" s="48"/>
      <c r="F197" s="66">
        <v>0.99239999999999995</v>
      </c>
      <c r="G197" s="48"/>
      <c r="H197" s="48"/>
      <c r="I197" s="48"/>
      <c r="J197" s="48"/>
      <c r="K197" s="48"/>
      <c r="L197" s="48"/>
      <c r="M197" s="48"/>
      <c r="N197" s="48"/>
      <c r="O197" s="48"/>
      <c r="P197" s="48"/>
      <c r="Q197" s="48"/>
      <c r="R197" s="48"/>
    </row>
    <row r="198" spans="3:18">
      <c r="C198" s="48"/>
      <c r="D198" s="48"/>
      <c r="E198" s="48"/>
      <c r="F198" s="48"/>
      <c r="G198" s="48"/>
      <c r="H198" s="48"/>
      <c r="I198" s="48"/>
      <c r="J198" s="48"/>
      <c r="K198" s="48"/>
      <c r="L198" s="48"/>
      <c r="M198" s="48"/>
      <c r="N198" s="48"/>
      <c r="O198" s="48"/>
      <c r="P198" s="48"/>
      <c r="Q198" s="48"/>
      <c r="R198" s="48"/>
    </row>
    <row r="199" spans="3:18">
      <c r="C199" s="48"/>
      <c r="D199" s="48"/>
      <c r="E199" s="48"/>
      <c r="F199" s="48"/>
      <c r="G199" s="48"/>
      <c r="H199" s="48"/>
      <c r="I199" s="48"/>
      <c r="J199" s="48"/>
      <c r="K199" s="48"/>
      <c r="L199" s="48"/>
      <c r="M199" s="48"/>
      <c r="N199" s="48"/>
      <c r="O199" s="48"/>
      <c r="P199" s="48"/>
      <c r="Q199" s="48"/>
      <c r="R199" s="48"/>
    </row>
    <row r="200" spans="3:18">
      <c r="C200" s="466" t="s">
        <v>528</v>
      </c>
      <c r="D200" s="466"/>
      <c r="E200" s="48"/>
      <c r="F200" s="48" t="s">
        <v>730</v>
      </c>
      <c r="G200" s="48"/>
      <c r="H200" s="48"/>
      <c r="I200" s="48"/>
      <c r="J200" s="48"/>
      <c r="K200" s="48"/>
      <c r="L200" s="48"/>
      <c r="M200" s="48"/>
      <c r="N200" s="48"/>
      <c r="O200" s="48"/>
      <c r="P200" s="48"/>
      <c r="Q200" s="48"/>
      <c r="R200" s="48"/>
    </row>
    <row r="201" spans="3:18">
      <c r="C201" s="45" t="s">
        <v>499</v>
      </c>
      <c r="D201" s="45"/>
      <c r="E201" s="48"/>
      <c r="F201" s="48" t="s">
        <v>518</v>
      </c>
      <c r="G201" s="48"/>
      <c r="H201" s="48"/>
      <c r="I201" s="48"/>
      <c r="J201" s="48"/>
      <c r="K201" s="48"/>
      <c r="L201" s="48"/>
      <c r="M201" s="48"/>
      <c r="N201" s="48"/>
      <c r="O201" s="48"/>
      <c r="P201" s="48"/>
      <c r="Q201" s="48"/>
      <c r="R201" s="48"/>
    </row>
    <row r="202" spans="3:18">
      <c r="C202" s="45" t="s">
        <v>500</v>
      </c>
      <c r="D202" s="45"/>
      <c r="E202" s="48"/>
      <c r="F202" s="48" t="s">
        <v>529</v>
      </c>
      <c r="G202" s="48"/>
      <c r="H202" s="48"/>
      <c r="I202" s="48"/>
      <c r="J202" s="48"/>
      <c r="K202" s="48"/>
      <c r="L202" s="48"/>
      <c r="M202" s="48"/>
      <c r="N202" s="48"/>
      <c r="O202" s="48"/>
      <c r="P202" s="48"/>
      <c r="Q202" s="48"/>
      <c r="R202" s="48"/>
    </row>
    <row r="203" spans="3:18">
      <c r="C203" s="45" t="s">
        <v>798</v>
      </c>
      <c r="D203" s="45"/>
      <c r="E203" s="48"/>
      <c r="F203" s="66">
        <v>0.9002</v>
      </c>
      <c r="G203" s="48"/>
      <c r="H203" s="48"/>
      <c r="I203" s="48"/>
      <c r="J203" s="48"/>
      <c r="K203" s="48"/>
      <c r="L203" s="48"/>
      <c r="M203" s="48"/>
      <c r="N203" s="48"/>
      <c r="O203" s="48"/>
      <c r="P203" s="48"/>
      <c r="Q203" s="48"/>
      <c r="R203" s="48"/>
    </row>
    <row r="204" spans="3:18">
      <c r="C204" s="45" t="s">
        <v>799</v>
      </c>
      <c r="D204" s="45"/>
      <c r="F204" s="66">
        <v>0.9002</v>
      </c>
      <c r="G204" s="48"/>
      <c r="H204" s="48"/>
      <c r="I204" s="48"/>
      <c r="J204" s="48"/>
      <c r="K204" s="48"/>
      <c r="L204" s="48"/>
      <c r="M204" s="48"/>
      <c r="N204" s="48"/>
      <c r="O204" s="48"/>
      <c r="P204" s="48"/>
      <c r="Q204" s="48"/>
      <c r="R204" s="48"/>
    </row>
    <row r="229" spans="15:18">
      <c r="O229" s="478"/>
      <c r="P229" s="478"/>
      <c r="Q229" s="478"/>
      <c r="R229" s="478"/>
    </row>
    <row r="230" spans="15:18">
      <c r="O230" s="478"/>
      <c r="P230" s="478"/>
      <c r="Q230" s="478"/>
      <c r="R230" s="478"/>
    </row>
    <row r="231" spans="15:18">
      <c r="O231" s="478"/>
      <c r="P231" s="478"/>
      <c r="Q231" s="478"/>
      <c r="R231" s="478"/>
    </row>
    <row r="232" spans="15:18">
      <c r="O232" s="478"/>
      <c r="P232" s="478"/>
      <c r="Q232" s="478"/>
      <c r="R232" s="478"/>
    </row>
    <row r="233" spans="15:18">
      <c r="O233" s="478"/>
      <c r="P233" s="478"/>
      <c r="Q233" s="478"/>
      <c r="R233" s="478"/>
    </row>
  </sheetData>
  <mergeCells count="122">
    <mergeCell ref="O229:R233"/>
    <mergeCell ref="F187:I187"/>
    <mergeCell ref="F189:I189"/>
    <mergeCell ref="F186:I186"/>
    <mergeCell ref="C200:D200"/>
    <mergeCell ref="F188:I188"/>
    <mergeCell ref="F185:I185"/>
    <mergeCell ref="F181:I181"/>
    <mergeCell ref="F180:I180"/>
    <mergeCell ref="F190:I190"/>
    <mergeCell ref="C193:D193"/>
    <mergeCell ref="C180:E180"/>
    <mergeCell ref="C181:E181"/>
    <mergeCell ref="C182:E182"/>
    <mergeCell ref="C183:E183"/>
    <mergeCell ref="C184:E184"/>
    <mergeCell ref="C185:E185"/>
    <mergeCell ref="C186:E186"/>
    <mergeCell ref="C187:E187"/>
    <mergeCell ref="C188:E188"/>
    <mergeCell ref="C189:E189"/>
    <mergeCell ref="C190:E190"/>
    <mergeCell ref="C191:E191"/>
    <mergeCell ref="F182:I182"/>
    <mergeCell ref="N42:O42"/>
    <mergeCell ref="H157:J157"/>
    <mergeCell ref="H158:J158"/>
    <mergeCell ref="C49:F49"/>
    <mergeCell ref="C50:F50"/>
    <mergeCell ref="G44:K44"/>
    <mergeCell ref="G47:K47"/>
    <mergeCell ref="G49:K49"/>
    <mergeCell ref="G50:K50"/>
    <mergeCell ref="M149:M153"/>
    <mergeCell ref="C111:M111"/>
    <mergeCell ref="F62:G62"/>
    <mergeCell ref="F63:G63"/>
    <mergeCell ref="G54:K54"/>
    <mergeCell ref="C53:F53"/>
    <mergeCell ref="C154:H154"/>
    <mergeCell ref="C108:H108"/>
    <mergeCell ref="C45:F45"/>
    <mergeCell ref="G45:K45"/>
    <mergeCell ref="C46:F46"/>
    <mergeCell ref="C54:F54"/>
    <mergeCell ref="G52:K52"/>
    <mergeCell ref="F60:G60"/>
    <mergeCell ref="C47:F47"/>
    <mergeCell ref="C5:J5"/>
    <mergeCell ref="C9:K9"/>
    <mergeCell ref="C10:K10"/>
    <mergeCell ref="G53:K53"/>
    <mergeCell ref="M103:M107"/>
    <mergeCell ref="C103:C107"/>
    <mergeCell ref="D103:D107"/>
    <mergeCell ref="I103:I107"/>
    <mergeCell ref="K103:K107"/>
    <mergeCell ref="G40:K40"/>
    <mergeCell ref="G42:K42"/>
    <mergeCell ref="C41:K41"/>
    <mergeCell ref="G43:K43"/>
    <mergeCell ref="C42:F42"/>
    <mergeCell ref="C43:F43"/>
    <mergeCell ref="C40:F40"/>
    <mergeCell ref="G46:K46"/>
    <mergeCell ref="C51:F51"/>
    <mergeCell ref="G51:K51"/>
    <mergeCell ref="C44:F44"/>
    <mergeCell ref="C48:K48"/>
    <mergeCell ref="C52:F52"/>
    <mergeCell ref="C59:R59"/>
    <mergeCell ref="C65:M65"/>
    <mergeCell ref="F61:G61"/>
    <mergeCell ref="C67:C90"/>
    <mergeCell ref="D67:D90"/>
    <mergeCell ref="I67:I90"/>
    <mergeCell ref="K67:K90"/>
    <mergeCell ref="D157:G157"/>
    <mergeCell ref="M67:M90"/>
    <mergeCell ref="C91:C102"/>
    <mergeCell ref="D91:D102"/>
    <mergeCell ref="I91:I102"/>
    <mergeCell ref="K91:K102"/>
    <mergeCell ref="M91:M102"/>
    <mergeCell ref="C149:C153"/>
    <mergeCell ref="D149:D153"/>
    <mergeCell ref="I149:I153"/>
    <mergeCell ref="K149:K153"/>
    <mergeCell ref="M113:M136"/>
    <mergeCell ref="K113:K136"/>
    <mergeCell ref="I113:I136"/>
    <mergeCell ref="D113:D136"/>
    <mergeCell ref="C113:C136"/>
    <mergeCell ref="D137:D148"/>
    <mergeCell ref="C137:C148"/>
    <mergeCell ref="I137:I148"/>
    <mergeCell ref="K137:K148"/>
    <mergeCell ref="M137:M148"/>
    <mergeCell ref="D158:G158"/>
    <mergeCell ref="F183:I183"/>
    <mergeCell ref="F184:I184"/>
    <mergeCell ref="F191:I191"/>
    <mergeCell ref="E162:G162"/>
    <mergeCell ref="H162:J162"/>
    <mergeCell ref="E166:G166"/>
    <mergeCell ref="H166:J166"/>
    <mergeCell ref="E161:G161"/>
    <mergeCell ref="H161:J161"/>
    <mergeCell ref="E163:G163"/>
    <mergeCell ref="H163:J163"/>
    <mergeCell ref="D162:D163"/>
    <mergeCell ref="C162:C163"/>
    <mergeCell ref="C167:C170"/>
    <mergeCell ref="D167:D170"/>
    <mergeCell ref="E167:G167"/>
    <mergeCell ref="H167:J167"/>
    <mergeCell ref="E168:G168"/>
    <mergeCell ref="H168:J168"/>
    <mergeCell ref="E169:G169"/>
    <mergeCell ref="H169:J169"/>
    <mergeCell ref="E170:G170"/>
    <mergeCell ref="H170:J170"/>
  </mergeCells>
  <hyperlinks>
    <hyperlink ref="G20" r:id="rId1" xr:uid="{0E995443-A2C3-4228-B8F5-29DADD928CA5}"/>
    <hyperlink ref="G19" r:id="rId2" xr:uid="{BBAF8B08-D48B-4073-B47D-B87B0A1F50CC}"/>
  </hyperlinks>
  <pageMargins left="0.25" right="0.25" top="0.75" bottom="0.75" header="0.3" footer="0.3"/>
  <pageSetup scale="70" orientation="portrait" r:id="rId3"/>
  <drawing r:id="rId4"/>
  <legacy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11F0B1-45EC-422B-8CC2-186FC8BDA07A}">
  <dimension ref="B2:I41"/>
  <sheetViews>
    <sheetView showGridLines="0" workbookViewId="0">
      <selection activeCell="I41" sqref="B2:I41"/>
    </sheetView>
  </sheetViews>
  <sheetFormatPr baseColWidth="10" defaultRowHeight="15"/>
  <cols>
    <col min="2" max="2" width="25.28515625" customWidth="1"/>
    <col min="3" max="3" width="34.28515625" customWidth="1"/>
    <col min="4" max="4" width="12.42578125" style="1" hidden="1" customWidth="1"/>
    <col min="5" max="5" width="16.7109375" style="2" hidden="1" customWidth="1"/>
    <col min="6" max="6" width="14.28515625" style="1" hidden="1" customWidth="1"/>
    <col min="7" max="8" width="0" style="2" hidden="1" customWidth="1"/>
    <col min="9" max="9" width="11.5703125" style="1"/>
  </cols>
  <sheetData>
    <row r="2" spans="2:9" ht="18.75">
      <c r="B2" s="480" t="s">
        <v>304</v>
      </c>
      <c r="C2" s="480"/>
      <c r="D2" s="480"/>
      <c r="E2" s="480"/>
      <c r="F2" s="480"/>
      <c r="G2" s="480"/>
      <c r="H2" s="480"/>
      <c r="I2" s="480"/>
    </row>
    <row r="3" spans="2:9" ht="43.9" customHeight="1">
      <c r="B3" s="3" t="s">
        <v>385</v>
      </c>
      <c r="C3" s="3" t="s">
        <v>337</v>
      </c>
      <c r="D3" s="3" t="s">
        <v>338</v>
      </c>
      <c r="E3" s="4" t="s">
        <v>339</v>
      </c>
      <c r="F3" s="3" t="s">
        <v>374</v>
      </c>
      <c r="G3" s="4" t="s">
        <v>376</v>
      </c>
      <c r="H3" s="4" t="s">
        <v>340</v>
      </c>
      <c r="I3" s="3" t="s">
        <v>373</v>
      </c>
    </row>
    <row r="4" spans="2:9">
      <c r="B4" s="479" t="s">
        <v>377</v>
      </c>
      <c r="C4" s="5" t="s">
        <v>305</v>
      </c>
      <c r="D4" s="6" t="s">
        <v>341</v>
      </c>
      <c r="E4" s="7">
        <v>21600</v>
      </c>
      <c r="F4" s="6" t="s">
        <v>375</v>
      </c>
      <c r="G4" s="7">
        <v>90784</v>
      </c>
      <c r="H4" s="7">
        <v>100000</v>
      </c>
      <c r="I4" s="8">
        <v>5.3999999999999999E-2</v>
      </c>
    </row>
    <row r="5" spans="2:9">
      <c r="B5" s="479"/>
      <c r="C5" s="5" t="s">
        <v>306</v>
      </c>
      <c r="D5" s="6" t="s">
        <v>342</v>
      </c>
      <c r="E5" s="7">
        <v>1910</v>
      </c>
      <c r="F5" s="6" t="s">
        <v>375</v>
      </c>
      <c r="G5" s="7">
        <v>9254</v>
      </c>
      <c r="H5" s="7">
        <v>100000</v>
      </c>
      <c r="I5" s="8">
        <v>4.7999999999999996E-3</v>
      </c>
    </row>
    <row r="6" spans="2:9">
      <c r="B6" s="479"/>
      <c r="C6" s="5" t="s">
        <v>307</v>
      </c>
      <c r="D6" s="6" t="s">
        <v>343</v>
      </c>
      <c r="E6" s="7">
        <v>1716</v>
      </c>
      <c r="F6" s="6" t="s">
        <v>375</v>
      </c>
      <c r="G6" s="7">
        <v>4084</v>
      </c>
      <c r="H6" s="7">
        <v>100000</v>
      </c>
      <c r="I6" s="8">
        <v>4.3E-3</v>
      </c>
    </row>
    <row r="7" spans="2:9">
      <c r="B7" s="479"/>
      <c r="C7" s="5" t="s">
        <v>308</v>
      </c>
      <c r="D7" s="6" t="s">
        <v>344</v>
      </c>
      <c r="E7" s="7">
        <v>2384</v>
      </c>
      <c r="F7" s="6" t="s">
        <v>375</v>
      </c>
      <c r="G7" s="7">
        <v>4068</v>
      </c>
      <c r="H7" s="7">
        <v>100000</v>
      </c>
      <c r="I7" s="8">
        <v>6.0000000000000001E-3</v>
      </c>
    </row>
    <row r="8" spans="2:9">
      <c r="B8" s="479"/>
      <c r="C8" s="5" t="s">
        <v>309</v>
      </c>
      <c r="D8" s="6" t="s">
        <v>345</v>
      </c>
      <c r="E8" s="7">
        <v>24323</v>
      </c>
      <c r="F8" s="6" t="s">
        <v>375</v>
      </c>
      <c r="G8" s="7">
        <v>102227</v>
      </c>
      <c r="H8" s="7">
        <v>100000</v>
      </c>
      <c r="I8" s="8">
        <v>6.08E-2</v>
      </c>
    </row>
    <row r="9" spans="2:9">
      <c r="B9" s="479"/>
      <c r="C9" s="5" t="s">
        <v>310</v>
      </c>
      <c r="D9" s="6" t="s">
        <v>346</v>
      </c>
      <c r="E9" s="7">
        <v>421</v>
      </c>
      <c r="F9" s="6" t="s">
        <v>375</v>
      </c>
      <c r="G9" s="7">
        <v>1769</v>
      </c>
      <c r="H9" s="7">
        <v>100000</v>
      </c>
      <c r="I9" s="8">
        <v>1.1000000000000001E-3</v>
      </c>
    </row>
    <row r="10" spans="2:9">
      <c r="B10" s="479"/>
      <c r="C10" s="5" t="s">
        <v>311</v>
      </c>
      <c r="D10" s="6" t="s">
        <v>347</v>
      </c>
      <c r="E10" s="7">
        <v>9509</v>
      </c>
      <c r="F10" s="6" t="s">
        <v>375</v>
      </c>
      <c r="G10" s="7">
        <v>41753</v>
      </c>
      <c r="H10" s="7">
        <v>100000</v>
      </c>
      <c r="I10" s="8">
        <v>2.3800000000000002E-2</v>
      </c>
    </row>
    <row r="11" spans="2:9">
      <c r="B11" s="479"/>
      <c r="C11" s="5" t="s">
        <v>312</v>
      </c>
      <c r="D11" s="6" t="s">
        <v>348</v>
      </c>
      <c r="E11" s="7">
        <v>7126</v>
      </c>
      <c r="F11" s="6" t="s">
        <v>375</v>
      </c>
      <c r="G11" s="7">
        <v>30298</v>
      </c>
      <c r="H11" s="7">
        <v>100000</v>
      </c>
      <c r="I11" s="8">
        <v>1.78E-2</v>
      </c>
    </row>
    <row r="12" spans="2:9">
      <c r="B12" s="479"/>
      <c r="C12" s="5" t="s">
        <v>313</v>
      </c>
      <c r="D12" s="6" t="s">
        <v>349</v>
      </c>
      <c r="E12" s="7">
        <v>3530</v>
      </c>
      <c r="F12" s="6" t="s">
        <v>375</v>
      </c>
      <c r="G12" s="7">
        <v>10950</v>
      </c>
      <c r="H12" s="7">
        <v>100000</v>
      </c>
      <c r="I12" s="8">
        <v>8.8000000000000005E-3</v>
      </c>
    </row>
    <row r="13" spans="2:9">
      <c r="B13" s="479"/>
      <c r="C13" s="5" t="s">
        <v>314</v>
      </c>
      <c r="D13" s="6" t="s">
        <v>350</v>
      </c>
      <c r="E13" s="7">
        <v>450</v>
      </c>
      <c r="F13" s="6" t="s">
        <v>375</v>
      </c>
      <c r="G13" s="7">
        <v>450</v>
      </c>
      <c r="H13" s="7">
        <v>100000</v>
      </c>
      <c r="I13" s="8">
        <v>1.1000000000000001E-3</v>
      </c>
    </row>
    <row r="14" spans="2:9">
      <c r="B14" s="479"/>
      <c r="C14" s="5" t="s">
        <v>315</v>
      </c>
      <c r="D14" s="6" t="s">
        <v>351</v>
      </c>
      <c r="E14" s="7">
        <v>15833</v>
      </c>
      <c r="F14" s="6" t="s">
        <v>375</v>
      </c>
      <c r="G14" s="7">
        <v>66549</v>
      </c>
      <c r="H14" s="7">
        <v>100000</v>
      </c>
      <c r="I14" s="8">
        <v>3.9600000000000003E-2</v>
      </c>
    </row>
    <row r="15" spans="2:9">
      <c r="B15" s="479"/>
      <c r="C15" s="5" t="s">
        <v>316</v>
      </c>
      <c r="D15" s="6" t="s">
        <v>352</v>
      </c>
      <c r="E15" s="7">
        <v>3130</v>
      </c>
      <c r="F15" s="6" t="s">
        <v>375</v>
      </c>
      <c r="G15" s="7">
        <v>9014</v>
      </c>
      <c r="H15" s="7">
        <v>100000</v>
      </c>
      <c r="I15" s="8">
        <v>7.7999999999999996E-3</v>
      </c>
    </row>
    <row r="16" spans="2:9">
      <c r="B16" s="479"/>
      <c r="C16" s="5" t="s">
        <v>317</v>
      </c>
      <c r="D16" s="6" t="s">
        <v>353</v>
      </c>
      <c r="E16" s="7">
        <v>3049</v>
      </c>
      <c r="F16" s="6" t="s">
        <v>375</v>
      </c>
      <c r="G16" s="7">
        <v>8089</v>
      </c>
      <c r="H16" s="7">
        <v>100000</v>
      </c>
      <c r="I16" s="8">
        <v>7.6E-3</v>
      </c>
    </row>
    <row r="17" spans="2:9">
      <c r="B17" s="479"/>
      <c r="C17" s="5" t="s">
        <v>318</v>
      </c>
      <c r="D17" s="6" t="s">
        <v>354</v>
      </c>
      <c r="E17" s="7">
        <v>7300</v>
      </c>
      <c r="F17" s="6" t="s">
        <v>375</v>
      </c>
      <c r="G17" s="7">
        <v>30680</v>
      </c>
      <c r="H17" s="7">
        <v>100000</v>
      </c>
      <c r="I17" s="8">
        <v>1.83E-2</v>
      </c>
    </row>
    <row r="18" spans="2:9">
      <c r="B18" s="479"/>
      <c r="C18" s="5" t="s">
        <v>319</v>
      </c>
      <c r="D18" s="6" t="s">
        <v>355</v>
      </c>
      <c r="E18" s="7">
        <v>1133</v>
      </c>
      <c r="F18" s="6" t="s">
        <v>375</v>
      </c>
      <c r="G18" s="7">
        <v>4973</v>
      </c>
      <c r="H18" s="7">
        <v>100000</v>
      </c>
      <c r="I18" s="8">
        <v>2.8E-3</v>
      </c>
    </row>
    <row r="19" spans="2:9">
      <c r="B19" s="479"/>
      <c r="C19" s="5" t="s">
        <v>320</v>
      </c>
      <c r="D19" s="6" t="s">
        <v>356</v>
      </c>
      <c r="E19" s="7">
        <v>29012</v>
      </c>
      <c r="F19" s="6" t="s">
        <v>375</v>
      </c>
      <c r="G19" s="7">
        <v>121940</v>
      </c>
      <c r="H19" s="7">
        <v>100000</v>
      </c>
      <c r="I19" s="8">
        <v>7.2499999999999995E-2</v>
      </c>
    </row>
    <row r="20" spans="2:9">
      <c r="B20" s="479"/>
      <c r="C20" s="5" t="s">
        <v>321</v>
      </c>
      <c r="D20" s="6" t="s">
        <v>357</v>
      </c>
      <c r="E20" s="7">
        <v>28188</v>
      </c>
      <c r="F20" s="6" t="s">
        <v>375</v>
      </c>
      <c r="G20" s="7">
        <v>123776</v>
      </c>
      <c r="H20" s="7">
        <v>100000</v>
      </c>
      <c r="I20" s="8">
        <v>7.0499999999999993E-2</v>
      </c>
    </row>
    <row r="21" spans="2:9">
      <c r="B21" s="479"/>
      <c r="C21" s="5" t="s">
        <v>322</v>
      </c>
      <c r="D21" s="6" t="s">
        <v>358</v>
      </c>
      <c r="E21" s="7">
        <v>2946</v>
      </c>
      <c r="F21" s="6" t="s">
        <v>375</v>
      </c>
      <c r="G21" s="7">
        <v>7398</v>
      </c>
      <c r="H21" s="7">
        <v>100000</v>
      </c>
      <c r="I21" s="8">
        <v>7.4000000000000003E-3</v>
      </c>
    </row>
    <row r="22" spans="2:9">
      <c r="B22" s="479"/>
      <c r="C22" s="5" t="s">
        <v>323</v>
      </c>
      <c r="D22" s="6" t="s">
        <v>359</v>
      </c>
      <c r="E22" s="7">
        <v>205012</v>
      </c>
      <c r="F22" s="6" t="s">
        <v>375</v>
      </c>
      <c r="G22" s="7">
        <v>876872</v>
      </c>
      <c r="H22" s="7">
        <v>100000</v>
      </c>
      <c r="I22" s="8">
        <v>0.51249999999999996</v>
      </c>
    </row>
    <row r="23" spans="2:9">
      <c r="B23" s="479"/>
      <c r="C23" s="5" t="s">
        <v>324</v>
      </c>
      <c r="D23" s="6" t="s">
        <v>360</v>
      </c>
      <c r="E23" s="7">
        <v>8122</v>
      </c>
      <c r="F23" s="6" t="s">
        <v>375</v>
      </c>
      <c r="G23" s="7">
        <v>31086</v>
      </c>
      <c r="H23" s="7">
        <v>100000</v>
      </c>
      <c r="I23" s="8">
        <v>2.0299999999999999E-2</v>
      </c>
    </row>
    <row r="24" spans="2:9">
      <c r="B24" s="479"/>
      <c r="C24" s="5" t="s">
        <v>325</v>
      </c>
      <c r="D24" s="6" t="s">
        <v>361</v>
      </c>
      <c r="E24" s="7">
        <v>5382</v>
      </c>
      <c r="F24" s="6" t="s">
        <v>375</v>
      </c>
      <c r="G24" s="7">
        <v>23634</v>
      </c>
      <c r="H24" s="7">
        <v>100000</v>
      </c>
      <c r="I24" s="8">
        <v>1.35E-2</v>
      </c>
    </row>
    <row r="25" spans="2:9">
      <c r="B25" s="479"/>
      <c r="C25" s="5" t="s">
        <v>326</v>
      </c>
      <c r="D25" s="6" t="s">
        <v>362</v>
      </c>
      <c r="E25" s="7">
        <v>2500</v>
      </c>
      <c r="F25" s="6" t="s">
        <v>375</v>
      </c>
      <c r="G25" s="7">
        <v>2500</v>
      </c>
      <c r="H25" s="7">
        <v>100000</v>
      </c>
      <c r="I25" s="8">
        <v>6.3E-3</v>
      </c>
    </row>
    <row r="26" spans="2:9">
      <c r="B26" s="479"/>
      <c r="C26" s="5" t="s">
        <v>327</v>
      </c>
      <c r="D26" s="6" t="s">
        <v>363</v>
      </c>
      <c r="E26" s="7">
        <v>2600</v>
      </c>
      <c r="F26" s="6" t="s">
        <v>375</v>
      </c>
      <c r="G26" s="7">
        <v>2600</v>
      </c>
      <c r="H26" s="7">
        <v>100000</v>
      </c>
      <c r="I26" s="8">
        <v>6.4999999999999997E-3</v>
      </c>
    </row>
    <row r="27" spans="2:9">
      <c r="B27" s="479"/>
      <c r="C27" s="5" t="s">
        <v>328</v>
      </c>
      <c r="D27" s="6" t="s">
        <v>364</v>
      </c>
      <c r="E27" s="7">
        <v>3572</v>
      </c>
      <c r="F27" s="6" t="s">
        <v>375</v>
      </c>
      <c r="G27" s="7">
        <v>6536</v>
      </c>
      <c r="H27" s="7">
        <v>100000</v>
      </c>
      <c r="I27" s="8">
        <v>8.8999999999999999E-3</v>
      </c>
    </row>
    <row r="28" spans="2:9">
      <c r="B28" s="479"/>
      <c r="C28" s="5" t="s">
        <v>329</v>
      </c>
      <c r="D28" s="6" t="s">
        <v>365</v>
      </c>
      <c r="E28" s="7">
        <v>2850</v>
      </c>
      <c r="F28" s="6" t="s">
        <v>375</v>
      </c>
      <c r="G28" s="7">
        <v>3850</v>
      </c>
      <c r="H28" s="7">
        <v>100000</v>
      </c>
      <c r="I28" s="8">
        <v>7.1000000000000004E-3</v>
      </c>
    </row>
    <row r="29" spans="2:9">
      <c r="B29" s="479"/>
      <c r="C29" s="5" t="s">
        <v>330</v>
      </c>
      <c r="D29" s="6" t="s">
        <v>366</v>
      </c>
      <c r="E29" s="7">
        <v>4197</v>
      </c>
      <c r="F29" s="6" t="s">
        <v>375</v>
      </c>
      <c r="G29" s="7">
        <v>20985</v>
      </c>
      <c r="H29" s="7">
        <v>100000</v>
      </c>
      <c r="I29" s="8">
        <v>1.0500000000000001E-2</v>
      </c>
    </row>
    <row r="30" spans="2:9">
      <c r="B30" s="479"/>
      <c r="C30" s="5" t="s">
        <v>331</v>
      </c>
      <c r="D30" s="6" t="s">
        <v>367</v>
      </c>
      <c r="E30" s="7">
        <v>300</v>
      </c>
      <c r="F30" s="6" t="s">
        <v>375</v>
      </c>
      <c r="G30" s="7">
        <v>1500</v>
      </c>
      <c r="H30" s="7">
        <v>100000</v>
      </c>
      <c r="I30" s="8">
        <v>6.9999999999999999E-4</v>
      </c>
    </row>
    <row r="31" spans="2:9">
      <c r="B31" s="479"/>
      <c r="C31" s="5" t="s">
        <v>332</v>
      </c>
      <c r="D31" s="6" t="s">
        <v>368</v>
      </c>
      <c r="E31" s="7">
        <v>1250</v>
      </c>
      <c r="F31" s="6" t="s">
        <v>375</v>
      </c>
      <c r="G31" s="7">
        <v>1726</v>
      </c>
      <c r="H31" s="7">
        <v>100000</v>
      </c>
      <c r="I31" s="8">
        <v>3.0999999999999999E-3</v>
      </c>
    </row>
    <row r="32" spans="2:9">
      <c r="B32" s="479"/>
      <c r="C32" s="5" t="s">
        <v>333</v>
      </c>
      <c r="D32" s="6" t="s">
        <v>369</v>
      </c>
      <c r="E32" s="7">
        <v>300</v>
      </c>
      <c r="F32" s="6" t="s">
        <v>375</v>
      </c>
      <c r="G32" s="7">
        <v>300</v>
      </c>
      <c r="H32" s="7">
        <v>100000</v>
      </c>
      <c r="I32" s="8">
        <v>6.9999999999999999E-4</v>
      </c>
    </row>
    <row r="33" spans="2:9">
      <c r="B33" s="479"/>
      <c r="C33" s="5" t="s">
        <v>334</v>
      </c>
      <c r="D33" s="6" t="s">
        <v>370</v>
      </c>
      <c r="E33" s="7">
        <v>300</v>
      </c>
      <c r="F33" s="6" t="s">
        <v>375</v>
      </c>
      <c r="G33" s="7">
        <v>300</v>
      </c>
      <c r="H33" s="7">
        <v>100000</v>
      </c>
      <c r="I33" s="8">
        <v>6.9999999999999999E-4</v>
      </c>
    </row>
    <row r="34" spans="2:9">
      <c r="B34" s="479"/>
      <c r="C34" s="5" t="s">
        <v>335</v>
      </c>
      <c r="D34" s="6" t="s">
        <v>371</v>
      </c>
      <c r="E34" s="7">
        <v>50</v>
      </c>
      <c r="F34" s="6" t="s">
        <v>375</v>
      </c>
      <c r="G34" s="7">
        <v>50</v>
      </c>
      <c r="H34" s="7">
        <v>100000</v>
      </c>
      <c r="I34" s="8">
        <v>1E-4</v>
      </c>
    </row>
    <row r="35" spans="2:9">
      <c r="B35" s="479"/>
      <c r="C35" s="5" t="s">
        <v>336</v>
      </c>
      <c r="D35" s="6" t="s">
        <v>372</v>
      </c>
      <c r="E35" s="7">
        <v>5</v>
      </c>
      <c r="F35" s="6" t="s">
        <v>375</v>
      </c>
      <c r="G35" s="7">
        <v>5</v>
      </c>
      <c r="H35" s="7">
        <v>100000</v>
      </c>
      <c r="I35" s="8">
        <v>1E-4</v>
      </c>
    </row>
    <row r="36" spans="2:9">
      <c r="D36"/>
      <c r="E36"/>
      <c r="F36"/>
      <c r="G36"/>
      <c r="H36"/>
      <c r="I36"/>
    </row>
    <row r="37" spans="2:9" ht="36">
      <c r="B37" s="3" t="s">
        <v>385</v>
      </c>
      <c r="C37" s="3" t="s">
        <v>337</v>
      </c>
      <c r="D37" s="3" t="s">
        <v>338</v>
      </c>
      <c r="E37" s="4" t="s">
        <v>339</v>
      </c>
      <c r="F37" s="3" t="s">
        <v>374</v>
      </c>
      <c r="G37" s="4" t="s">
        <v>376</v>
      </c>
      <c r="H37" s="4" t="s">
        <v>340</v>
      </c>
      <c r="I37" s="3" t="s">
        <v>373</v>
      </c>
    </row>
    <row r="38" spans="2:9">
      <c r="B38" s="479" t="s">
        <v>323</v>
      </c>
      <c r="C38" s="5" t="s">
        <v>378</v>
      </c>
      <c r="D38" s="6" t="s">
        <v>382</v>
      </c>
      <c r="E38" s="7">
        <v>21471</v>
      </c>
      <c r="F38" s="6" t="s">
        <v>375</v>
      </c>
      <c r="G38" s="7">
        <v>21471</v>
      </c>
      <c r="H38" s="7">
        <v>500000</v>
      </c>
      <c r="I38" s="8">
        <v>0.7157</v>
      </c>
    </row>
    <row r="39" spans="2:9">
      <c r="B39" s="479"/>
      <c r="C39" s="5" t="s">
        <v>379</v>
      </c>
      <c r="D39" s="6">
        <v>1753023</v>
      </c>
      <c r="E39" s="7">
        <v>7359</v>
      </c>
      <c r="F39" s="6" t="s">
        <v>375</v>
      </c>
      <c r="G39" s="7">
        <v>7359</v>
      </c>
      <c r="H39" s="7">
        <v>500000</v>
      </c>
      <c r="I39" s="8">
        <v>0.24529999999999999</v>
      </c>
    </row>
    <row r="40" spans="2:9">
      <c r="B40" s="479"/>
      <c r="C40" s="5" t="s">
        <v>380</v>
      </c>
      <c r="D40" s="6" t="s">
        <v>383</v>
      </c>
      <c r="E40" s="7">
        <v>585</v>
      </c>
      <c r="F40" s="6" t="s">
        <v>375</v>
      </c>
      <c r="G40" s="7">
        <v>585</v>
      </c>
      <c r="H40" s="7">
        <v>500000</v>
      </c>
      <c r="I40" s="8">
        <v>1.95E-2</v>
      </c>
    </row>
    <row r="41" spans="2:9">
      <c r="B41" s="479"/>
      <c r="C41" s="5" t="s">
        <v>381</v>
      </c>
      <c r="D41" s="6" t="s">
        <v>384</v>
      </c>
      <c r="E41" s="7">
        <v>585</v>
      </c>
      <c r="F41" s="6" t="s">
        <v>375</v>
      </c>
      <c r="G41" s="7">
        <v>585</v>
      </c>
      <c r="H41" s="7">
        <v>500000</v>
      </c>
      <c r="I41" s="8">
        <v>1.95E-2</v>
      </c>
    </row>
  </sheetData>
  <mergeCells count="3">
    <mergeCell ref="B4:B35"/>
    <mergeCell ref="B2:I2"/>
    <mergeCell ref="B38:B4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N67"/>
  <sheetViews>
    <sheetView showGridLines="0" topLeftCell="B12" zoomScale="80" zoomScaleNormal="80" workbookViewId="0">
      <selection activeCell="D41" sqref="D41"/>
    </sheetView>
  </sheetViews>
  <sheetFormatPr baseColWidth="10" defaultColWidth="11.5703125" defaultRowHeight="12.75"/>
  <cols>
    <col min="1" max="1" width="7.5703125" style="9" customWidth="1"/>
    <col min="2" max="2" width="43.85546875" style="9" customWidth="1"/>
    <col min="3" max="3" width="6.5703125" style="11" customWidth="1"/>
    <col min="4" max="5" width="18" style="9" customWidth="1"/>
    <col min="6" max="6" width="39.42578125" style="9" customWidth="1"/>
    <col min="7" max="7" width="6.7109375" style="11" customWidth="1"/>
    <col min="8" max="9" width="18" style="9" customWidth="1"/>
    <col min="10" max="10" width="2.42578125" style="9" customWidth="1"/>
    <col min="11" max="11" width="17.42578125" style="9" customWidth="1"/>
    <col min="12" max="13" width="14.5703125" style="9" bestFit="1" customWidth="1"/>
    <col min="14" max="16384" width="11.5703125" style="9"/>
  </cols>
  <sheetData>
    <row r="1" spans="2:12" ht="12" customHeight="1"/>
    <row r="2" spans="2:12" ht="15" customHeight="1">
      <c r="B2" s="483"/>
      <c r="C2" s="483"/>
      <c r="D2" s="483"/>
      <c r="E2" s="483"/>
      <c r="F2" s="483"/>
      <c r="G2" s="483"/>
      <c r="H2" s="483"/>
      <c r="I2" s="483"/>
    </row>
    <row r="3" spans="2:12" ht="15" customHeight="1">
      <c r="B3" s="39"/>
      <c r="C3" s="39"/>
      <c r="D3" s="39"/>
      <c r="E3" s="39"/>
      <c r="F3" s="39"/>
      <c r="G3" s="39"/>
      <c r="H3" s="39"/>
      <c r="I3" s="39"/>
    </row>
    <row r="4" spans="2:12" ht="15" customHeight="1">
      <c r="B4" s="39"/>
      <c r="C4" s="39"/>
      <c r="D4" s="39"/>
      <c r="E4" s="39"/>
      <c r="F4" s="39"/>
      <c r="G4" s="39"/>
      <c r="H4" s="39"/>
      <c r="I4" s="39"/>
    </row>
    <row r="5" spans="2:12" ht="15" customHeight="1">
      <c r="B5" s="466" t="s">
        <v>303</v>
      </c>
      <c r="C5" s="466"/>
      <c r="D5" s="466"/>
      <c r="E5" s="466"/>
      <c r="F5" s="466"/>
      <c r="G5" s="466"/>
      <c r="H5" s="466"/>
      <c r="I5" s="466"/>
    </row>
    <row r="6" spans="2:12" ht="12.6" customHeight="1">
      <c r="B6" s="42" t="s">
        <v>660</v>
      </c>
      <c r="C6" s="38"/>
      <c r="D6" s="38"/>
      <c r="E6" s="38"/>
      <c r="F6" s="38"/>
      <c r="G6" s="38"/>
      <c r="H6" s="38"/>
      <c r="I6" s="38"/>
    </row>
    <row r="7" spans="2:12" ht="12.6" customHeight="1">
      <c r="B7" s="42" t="s">
        <v>661</v>
      </c>
      <c r="C7" s="38"/>
      <c r="D7" s="38"/>
      <c r="E7" s="38"/>
      <c r="F7" s="38"/>
      <c r="G7" s="38"/>
      <c r="H7" s="38"/>
      <c r="I7" s="38"/>
    </row>
    <row r="8" spans="2:12" ht="15.75">
      <c r="B8" s="482"/>
      <c r="C8" s="482"/>
      <c r="D8" s="482"/>
      <c r="E8" s="482"/>
      <c r="F8" s="482"/>
      <c r="G8" s="482"/>
      <c r="H8" s="482"/>
      <c r="I8" s="482"/>
    </row>
    <row r="9" spans="2:12">
      <c r="B9" s="468" t="s">
        <v>870</v>
      </c>
      <c r="C9" s="468"/>
      <c r="D9" s="468"/>
      <c r="E9" s="468"/>
      <c r="F9" s="468"/>
      <c r="G9" s="468"/>
      <c r="H9" s="468"/>
      <c r="I9" s="468"/>
    </row>
    <row r="10" spans="2:12">
      <c r="B10" s="468" t="s">
        <v>837</v>
      </c>
      <c r="C10" s="468"/>
      <c r="D10" s="468"/>
      <c r="E10" s="468"/>
      <c r="F10" s="468"/>
      <c r="G10" s="468"/>
      <c r="H10" s="468"/>
      <c r="I10" s="468"/>
    </row>
    <row r="11" spans="2:12" ht="15.6" customHeight="1">
      <c r="B11" s="481" t="s">
        <v>800</v>
      </c>
      <c r="C11" s="481"/>
      <c r="D11" s="481"/>
      <c r="E11" s="481"/>
      <c r="F11" s="481"/>
      <c r="G11" s="481"/>
      <c r="H11" s="481"/>
      <c r="I11" s="481"/>
      <c r="J11" s="10"/>
      <c r="K11" s="10"/>
      <c r="L11" s="10"/>
    </row>
    <row r="12" spans="2:12" ht="6.75" customHeight="1"/>
    <row r="13" spans="2:12" ht="32.25" customHeight="1">
      <c r="B13" s="91" t="s">
        <v>0</v>
      </c>
      <c r="C13" s="91" t="s">
        <v>400</v>
      </c>
      <c r="D13" s="279">
        <v>45199</v>
      </c>
      <c r="E13" s="279">
        <v>44926</v>
      </c>
      <c r="F13" s="91" t="s">
        <v>6</v>
      </c>
      <c r="G13" s="91" t="s">
        <v>400</v>
      </c>
      <c r="H13" s="279">
        <v>45199</v>
      </c>
      <c r="I13" s="279">
        <v>44926</v>
      </c>
    </row>
    <row r="14" spans="2:12" ht="15" customHeight="1">
      <c r="B14" s="127" t="s">
        <v>1</v>
      </c>
      <c r="C14" s="128"/>
      <c r="D14" s="129"/>
      <c r="E14" s="129"/>
      <c r="F14" s="127" t="s">
        <v>177</v>
      </c>
      <c r="G14" s="130"/>
      <c r="H14" s="129"/>
      <c r="I14" s="129"/>
    </row>
    <row r="15" spans="2:12" ht="15" customHeight="1">
      <c r="B15" s="127" t="s">
        <v>112</v>
      </c>
      <c r="C15" s="128"/>
      <c r="D15" s="126">
        <f>SUM(D16:D18)</f>
        <v>6838428740</v>
      </c>
      <c r="E15" s="126">
        <v>3426905609</v>
      </c>
      <c r="F15" s="127" t="s">
        <v>285</v>
      </c>
      <c r="G15" s="128"/>
      <c r="H15" s="126">
        <f>SUM(H16:H18)</f>
        <v>17322084337</v>
      </c>
      <c r="I15" s="126">
        <v>20719875089</v>
      </c>
      <c r="K15" s="12"/>
      <c r="L15" s="12"/>
    </row>
    <row r="16" spans="2:12" ht="15" customHeight="1">
      <c r="B16" s="131" t="s">
        <v>537</v>
      </c>
      <c r="C16" s="128" t="str">
        <f>+Notas!B104</f>
        <v>5.4.1</v>
      </c>
      <c r="D16" s="123">
        <f>+Notas!F108</f>
        <v>1297337</v>
      </c>
      <c r="E16" s="123">
        <v>3000000</v>
      </c>
      <c r="F16" s="132" t="s">
        <v>429</v>
      </c>
      <c r="G16" s="128" t="s">
        <v>630</v>
      </c>
      <c r="H16" s="123">
        <v>0</v>
      </c>
      <c r="I16" s="123">
        <v>0</v>
      </c>
      <c r="K16" s="12"/>
      <c r="L16" s="12"/>
    </row>
    <row r="17" spans="2:14" ht="15" customHeight="1">
      <c r="B17" s="264" t="s">
        <v>712</v>
      </c>
      <c r="C17" s="128" t="str">
        <f>+Notas!B104</f>
        <v>5.4.1</v>
      </c>
      <c r="D17" s="299">
        <f>+Notas!F106</f>
        <v>0</v>
      </c>
      <c r="E17" s="299">
        <v>0</v>
      </c>
      <c r="F17" s="131" t="s">
        <v>430</v>
      </c>
      <c r="G17" s="128" t="str">
        <f>+Notas!B364</f>
        <v>5.14</v>
      </c>
      <c r="H17" s="123">
        <f>+Notas!D368</f>
        <v>1740483</v>
      </c>
      <c r="I17" s="123">
        <v>0</v>
      </c>
      <c r="K17" s="12"/>
      <c r="L17" s="12"/>
      <c r="M17" s="12"/>
      <c r="N17" s="12"/>
    </row>
    <row r="18" spans="2:14" ht="15" customHeight="1">
      <c r="B18" s="264" t="s">
        <v>538</v>
      </c>
      <c r="C18" s="133" t="str">
        <f>+Notas!B110</f>
        <v>5.4.2</v>
      </c>
      <c r="D18" s="299">
        <f>+Notas!F159</f>
        <v>6837131403</v>
      </c>
      <c r="E18" s="299">
        <v>3423905609</v>
      </c>
      <c r="F18" s="134" t="s">
        <v>288</v>
      </c>
      <c r="G18" s="128"/>
      <c r="H18" s="123">
        <v>17320343854</v>
      </c>
      <c r="I18" s="123">
        <v>20719875089</v>
      </c>
      <c r="K18" s="12"/>
      <c r="L18" s="12"/>
      <c r="M18" s="12"/>
    </row>
    <row r="19" spans="2:14" ht="15" customHeight="1">
      <c r="B19" s="265"/>
      <c r="C19" s="266"/>
      <c r="D19" s="265"/>
      <c r="E19" s="265"/>
      <c r="F19" s="135"/>
      <c r="G19" s="136"/>
      <c r="H19" s="135"/>
      <c r="I19" s="135"/>
      <c r="K19" s="12"/>
      <c r="L19" s="12"/>
      <c r="M19" s="12"/>
    </row>
    <row r="20" spans="2:14" ht="15" customHeight="1">
      <c r="B20" s="127" t="s">
        <v>406</v>
      </c>
      <c r="C20" s="128" t="str">
        <f>+Notas!B163</f>
        <v>5.5</v>
      </c>
      <c r="D20" s="126">
        <f>SUM(D21:D24)</f>
        <v>77736772415.999954</v>
      </c>
      <c r="E20" s="126">
        <v>82841817020.596008</v>
      </c>
      <c r="F20" s="129"/>
      <c r="G20" s="128"/>
      <c r="H20" s="129"/>
      <c r="I20" s="129"/>
      <c r="K20" s="12"/>
      <c r="L20" s="12"/>
      <c r="M20" s="12"/>
    </row>
    <row r="21" spans="2:14" ht="15" customHeight="1">
      <c r="B21" s="132" t="s">
        <v>735</v>
      </c>
      <c r="C21" s="137"/>
      <c r="D21" s="123">
        <f>+Notas!G182</f>
        <v>43736835480.999954</v>
      </c>
      <c r="E21" s="299">
        <v>46171056085</v>
      </c>
      <c r="F21" s="127" t="s">
        <v>823</v>
      </c>
      <c r="G21" s="128" t="str">
        <f>+Notas!B326</f>
        <v>5.11</v>
      </c>
      <c r="H21" s="126">
        <f>SUM(H22:H23)</f>
        <v>13028534408</v>
      </c>
      <c r="I21" s="126">
        <v>20367129910</v>
      </c>
      <c r="K21" s="12"/>
      <c r="L21" s="12"/>
    </row>
    <row r="22" spans="2:14" ht="15" customHeight="1">
      <c r="B22" s="132" t="s">
        <v>736</v>
      </c>
      <c r="C22" s="137"/>
      <c r="D22" s="123">
        <f>+Notas!G177</f>
        <v>24307423850</v>
      </c>
      <c r="E22" s="299">
        <v>15007645223</v>
      </c>
      <c r="F22" s="132" t="s">
        <v>822</v>
      </c>
      <c r="G22" s="137"/>
      <c r="H22" s="123">
        <f>+Notas!D342</f>
        <v>0</v>
      </c>
      <c r="I22" s="123">
        <f>+Notas!D344</f>
        <v>20307287670</v>
      </c>
      <c r="K22" s="12"/>
      <c r="L22" s="12"/>
    </row>
    <row r="23" spans="2:14" ht="15" customHeight="1">
      <c r="B23" s="129" t="s">
        <v>737</v>
      </c>
      <c r="C23" s="137"/>
      <c r="D23" s="123">
        <f>+Notas!G188</f>
        <v>9692513085</v>
      </c>
      <c r="E23" s="299">
        <v>21663115712.596001</v>
      </c>
      <c r="F23" s="134" t="s">
        <v>431</v>
      </c>
      <c r="G23" s="137"/>
      <c r="H23" s="123">
        <v>13028534408</v>
      </c>
      <c r="I23" s="123">
        <f>+Notas!D337</f>
        <v>59842240</v>
      </c>
      <c r="K23" s="12"/>
      <c r="L23" s="12"/>
    </row>
    <row r="24" spans="2:14" ht="15" customHeight="1">
      <c r="B24" s="132" t="s">
        <v>714</v>
      </c>
      <c r="C24" s="137" t="str">
        <f>+Notas!B443</f>
        <v>5.22</v>
      </c>
      <c r="D24" s="123">
        <v>0</v>
      </c>
      <c r="E24" s="299">
        <v>0</v>
      </c>
      <c r="F24" s="134"/>
      <c r="G24" s="128"/>
      <c r="H24" s="123"/>
      <c r="I24" s="123"/>
      <c r="K24" s="12"/>
      <c r="L24" s="12"/>
    </row>
    <row r="25" spans="2:14" ht="15" customHeight="1">
      <c r="B25" s="131"/>
      <c r="C25" s="128"/>
      <c r="D25" s="123"/>
      <c r="E25" s="123"/>
      <c r="F25" s="138" t="s">
        <v>287</v>
      </c>
      <c r="G25" s="128"/>
      <c r="H25" s="126">
        <f>SUM(H26:H28)</f>
        <v>643023351</v>
      </c>
      <c r="I25" s="126">
        <v>486400700</v>
      </c>
      <c r="K25" s="12"/>
      <c r="L25" s="12"/>
    </row>
    <row r="26" spans="2:14" ht="15" customHeight="1">
      <c r="B26" s="127" t="s">
        <v>224</v>
      </c>
      <c r="C26" s="128"/>
      <c r="D26" s="126">
        <f>SUM(D27:D28)</f>
        <v>3873566284</v>
      </c>
      <c r="E26" s="126">
        <v>11029691263</v>
      </c>
      <c r="F26" s="132" t="s">
        <v>178</v>
      </c>
      <c r="G26" s="137"/>
      <c r="H26" s="123">
        <v>483693859</v>
      </c>
      <c r="I26" s="123">
        <v>306264124</v>
      </c>
      <c r="K26" s="372"/>
    </row>
    <row r="27" spans="2:14" ht="15" customHeight="1">
      <c r="B27" s="129" t="s">
        <v>405</v>
      </c>
      <c r="C27" s="128" t="s">
        <v>586</v>
      </c>
      <c r="D27" s="123">
        <f>+Notas!E245</f>
        <v>182780596</v>
      </c>
      <c r="E27" s="123">
        <v>331730896</v>
      </c>
      <c r="F27" s="132" t="s">
        <v>186</v>
      </c>
      <c r="G27" s="137"/>
      <c r="H27" s="123">
        <v>151993621</v>
      </c>
      <c r="I27" s="298">
        <v>180136576</v>
      </c>
      <c r="K27" s="13"/>
    </row>
    <row r="28" spans="2:14" ht="15" customHeight="1">
      <c r="B28" s="131" t="s">
        <v>629</v>
      </c>
      <c r="C28" s="128" t="s">
        <v>586</v>
      </c>
      <c r="D28" s="123">
        <f>+Notas!E254</f>
        <v>3690785688</v>
      </c>
      <c r="E28" s="123">
        <v>10697960367</v>
      </c>
      <c r="F28" s="134" t="s">
        <v>289</v>
      </c>
      <c r="G28" s="128"/>
      <c r="H28" s="123">
        <v>7335871</v>
      </c>
      <c r="I28" s="123">
        <v>0</v>
      </c>
      <c r="K28" s="12"/>
    </row>
    <row r="29" spans="2:14" ht="15" customHeight="1">
      <c r="B29" s="131"/>
      <c r="C29" s="128"/>
      <c r="D29" s="123"/>
      <c r="E29" s="123"/>
      <c r="F29" s="131"/>
      <c r="G29" s="128"/>
      <c r="H29" s="123"/>
      <c r="I29" s="123"/>
      <c r="K29" s="12"/>
    </row>
    <row r="30" spans="2:14" ht="15" customHeight="1">
      <c r="B30" s="127" t="s">
        <v>226</v>
      </c>
      <c r="C30" s="128"/>
      <c r="D30" s="126">
        <f>SUM(D31)</f>
        <v>864794369</v>
      </c>
      <c r="E30" s="126">
        <v>1245990861</v>
      </c>
      <c r="F30" s="127" t="s">
        <v>286</v>
      </c>
      <c r="G30" s="128" t="str">
        <f>+Notas!B392</f>
        <v>5.18</v>
      </c>
      <c r="H30" s="126">
        <f>+H31</f>
        <v>3257081561</v>
      </c>
      <c r="I30" s="126">
        <v>3002040125</v>
      </c>
    </row>
    <row r="31" spans="2:14" ht="15" customHeight="1">
      <c r="B31" s="132" t="s">
        <v>404</v>
      </c>
      <c r="C31" s="137" t="str">
        <f>+Notas!B304</f>
        <v>5.10</v>
      </c>
      <c r="D31" s="123">
        <f>+Notas!D324</f>
        <v>864794369</v>
      </c>
      <c r="E31" s="123">
        <v>1245990861</v>
      </c>
      <c r="F31" s="131" t="s">
        <v>432</v>
      </c>
      <c r="G31" s="128"/>
      <c r="H31" s="123">
        <f>+Notas!D408</f>
        <v>3257081561</v>
      </c>
      <c r="I31" s="123">
        <f>+Notas!D409</f>
        <v>3002040125</v>
      </c>
      <c r="K31" s="12"/>
      <c r="L31" s="12"/>
    </row>
    <row r="32" spans="2:14" ht="15" customHeight="1">
      <c r="B32" s="131"/>
      <c r="C32" s="128"/>
      <c r="D32" s="123"/>
      <c r="E32" s="123"/>
      <c r="F32" s="127" t="s">
        <v>179</v>
      </c>
      <c r="G32" s="128"/>
      <c r="H32" s="126">
        <f>+H30+H25+H21+H15</f>
        <v>34250723657</v>
      </c>
      <c r="I32" s="126">
        <v>44575445824</v>
      </c>
      <c r="M32" s="12"/>
    </row>
    <row r="33" spans="2:13" ht="15" customHeight="1">
      <c r="B33" s="127" t="s">
        <v>3</v>
      </c>
      <c r="C33" s="128"/>
      <c r="D33" s="126">
        <f>+D15+D20+D26+D30</f>
        <v>89313561808.999954</v>
      </c>
      <c r="E33" s="126">
        <v>98544404753.596008</v>
      </c>
      <c r="F33" s="132"/>
      <c r="G33" s="137"/>
      <c r="H33" s="129"/>
      <c r="I33" s="129"/>
      <c r="K33" s="12"/>
    </row>
    <row r="34" spans="2:13" ht="15" customHeight="1">
      <c r="B34" s="131"/>
      <c r="C34" s="128"/>
      <c r="D34" s="123"/>
      <c r="E34" s="123"/>
      <c r="F34" s="127" t="s">
        <v>180</v>
      </c>
      <c r="G34" s="128"/>
      <c r="H34" s="126">
        <f>+H32</f>
        <v>34250723657</v>
      </c>
      <c r="I34" s="126">
        <v>44575445824</v>
      </c>
      <c r="K34" s="14"/>
      <c r="L34" s="14"/>
      <c r="M34" s="12"/>
    </row>
    <row r="35" spans="2:13" ht="15" customHeight="1">
      <c r="B35" s="127" t="s">
        <v>4</v>
      </c>
      <c r="C35" s="128"/>
      <c r="D35" s="123"/>
      <c r="E35" s="123"/>
      <c r="F35" s="131"/>
      <c r="G35" s="128"/>
      <c r="H35" s="129"/>
      <c r="I35" s="129"/>
      <c r="K35" s="14"/>
      <c r="L35" s="14"/>
    </row>
    <row r="36" spans="2:13" ht="15" customHeight="1">
      <c r="B36" s="127" t="s">
        <v>127</v>
      </c>
      <c r="C36" s="137" t="str">
        <f>+Notas!B163</f>
        <v>5.5</v>
      </c>
      <c r="D36" s="126">
        <f>SUM(D37:D39)</f>
        <v>10005000000</v>
      </c>
      <c r="E36" s="126">
        <v>7303400000</v>
      </c>
      <c r="F36" s="127" t="s">
        <v>433</v>
      </c>
      <c r="G36" s="128" t="str">
        <f>+Notas!B429</f>
        <v>5.21</v>
      </c>
      <c r="H36" s="123">
        <f>+Notas!G441</f>
        <v>66655457163</v>
      </c>
      <c r="I36" s="123">
        <v>62520939671.709686</v>
      </c>
      <c r="K36" s="14"/>
      <c r="L36" s="14"/>
    </row>
    <row r="37" spans="2:13" ht="15" customHeight="1">
      <c r="B37" s="131" t="s">
        <v>620</v>
      </c>
      <c r="C37" s="128"/>
      <c r="D37" s="123">
        <f>+Notas!G226</f>
        <v>9002000000</v>
      </c>
      <c r="E37" s="123">
        <v>6301400000</v>
      </c>
      <c r="F37" s="127" t="s">
        <v>181</v>
      </c>
      <c r="G37" s="128"/>
      <c r="H37" s="126">
        <f>+H36</f>
        <v>66655457163</v>
      </c>
      <c r="I37" s="126">
        <v>62520939671.709686</v>
      </c>
      <c r="K37" s="14"/>
      <c r="L37" s="14"/>
    </row>
    <row r="38" spans="2:13" ht="15" customHeight="1">
      <c r="B38" s="132" t="s">
        <v>715</v>
      </c>
      <c r="C38" s="137"/>
      <c r="D38" s="123">
        <f>+Notas!G227</f>
        <v>1003000000</v>
      </c>
      <c r="E38" s="123">
        <v>1002000000</v>
      </c>
      <c r="F38" s="127"/>
      <c r="G38" s="128"/>
      <c r="H38" s="123"/>
      <c r="I38" s="123"/>
      <c r="K38" s="12"/>
    </row>
    <row r="39" spans="2:13" ht="15" customHeight="1">
      <c r="B39" s="132" t="s">
        <v>716</v>
      </c>
      <c r="C39" s="137"/>
      <c r="D39" s="123">
        <v>0</v>
      </c>
      <c r="E39" s="123">
        <v>0</v>
      </c>
      <c r="F39" s="127"/>
      <c r="G39" s="128"/>
      <c r="H39" s="123"/>
      <c r="I39" s="123"/>
      <c r="K39" s="12"/>
      <c r="L39" s="12"/>
    </row>
    <row r="40" spans="2:13" ht="15" customHeight="1">
      <c r="B40" s="131"/>
      <c r="C40" s="128"/>
      <c r="D40" s="123"/>
      <c r="E40" s="123"/>
      <c r="F40" s="127"/>
      <c r="G40" s="128"/>
      <c r="H40" s="123"/>
      <c r="I40" s="123"/>
      <c r="L40" s="12"/>
    </row>
    <row r="41" spans="2:13" ht="15" customHeight="1">
      <c r="B41" s="127" t="s">
        <v>225</v>
      </c>
      <c r="C41" s="128" t="str">
        <f>+Notas!B266</f>
        <v>5.7</v>
      </c>
      <c r="D41" s="126">
        <f>SUM(D42:D43)</f>
        <v>683955342</v>
      </c>
      <c r="E41" s="126">
        <v>893790723</v>
      </c>
      <c r="F41" s="127"/>
      <c r="G41" s="128"/>
      <c r="H41" s="123"/>
      <c r="I41" s="123"/>
      <c r="L41" s="12"/>
    </row>
    <row r="42" spans="2:13" ht="15" customHeight="1">
      <c r="B42" s="131" t="s">
        <v>403</v>
      </c>
      <c r="C42" s="128"/>
      <c r="D42" s="123">
        <f>+Notas!I275</f>
        <v>1765288602</v>
      </c>
      <c r="E42" s="123">
        <v>1833331423</v>
      </c>
      <c r="F42" s="127"/>
      <c r="G42" s="128"/>
      <c r="H42" s="123"/>
      <c r="I42" s="123"/>
      <c r="L42" s="12"/>
    </row>
    <row r="43" spans="2:13" ht="15" customHeight="1">
      <c r="B43" s="131" t="s">
        <v>402</v>
      </c>
      <c r="C43" s="128"/>
      <c r="D43" s="123">
        <f>-Notas!H284</f>
        <v>-1081333260</v>
      </c>
      <c r="E43" s="123">
        <v>-939540700</v>
      </c>
      <c r="F43" s="131"/>
      <c r="G43" s="128"/>
      <c r="H43" s="123"/>
      <c r="I43" s="123"/>
      <c r="J43" s="12"/>
    </row>
    <row r="44" spans="2:13" ht="15" customHeight="1">
      <c r="B44" s="131"/>
      <c r="C44" s="128"/>
      <c r="D44" s="123"/>
      <c r="E44" s="123"/>
      <c r="F44" s="131"/>
      <c r="G44" s="128"/>
      <c r="H44" s="123"/>
      <c r="I44" s="123"/>
      <c r="J44" s="12"/>
      <c r="K44" s="12"/>
    </row>
    <row r="45" spans="2:13" ht="15" customHeight="1">
      <c r="B45" s="127" t="s">
        <v>242</v>
      </c>
      <c r="C45" s="128"/>
      <c r="D45" s="126">
        <f>SUM(D46:D47)</f>
        <v>903663669</v>
      </c>
      <c r="E45" s="126">
        <v>354790019</v>
      </c>
      <c r="F45" s="131"/>
      <c r="G45" s="128"/>
      <c r="H45" s="123"/>
      <c r="I45" s="123"/>
      <c r="J45" s="12"/>
      <c r="K45" s="12"/>
    </row>
    <row r="46" spans="2:13" ht="15" customHeight="1">
      <c r="B46" s="131" t="s">
        <v>401</v>
      </c>
      <c r="C46" s="128" t="str">
        <f>+Notas!B295</f>
        <v>5.9</v>
      </c>
      <c r="D46" s="123">
        <f>+Notas!G300</f>
        <v>851624904</v>
      </c>
      <c r="E46" s="123">
        <v>302751254</v>
      </c>
      <c r="F46" s="131"/>
      <c r="G46" s="128"/>
      <c r="H46" s="123"/>
      <c r="I46" s="123"/>
      <c r="J46" s="12"/>
      <c r="K46" s="12"/>
    </row>
    <row r="47" spans="2:13" ht="15" customHeight="1">
      <c r="B47" s="131" t="s">
        <v>738</v>
      </c>
      <c r="C47" s="128" t="str">
        <f>+Notas!B287</f>
        <v>5.8</v>
      </c>
      <c r="D47" s="123">
        <v>52038765</v>
      </c>
      <c r="E47" s="123">
        <v>52038765</v>
      </c>
      <c r="F47" s="131"/>
      <c r="G47" s="128"/>
      <c r="H47" s="123"/>
      <c r="I47" s="123"/>
      <c r="J47" s="12"/>
      <c r="K47" s="12"/>
    </row>
    <row r="48" spans="2:13" ht="15" customHeight="1">
      <c r="B48" s="127" t="s">
        <v>5</v>
      </c>
      <c r="C48" s="128"/>
      <c r="D48" s="126">
        <f>+D36+D41+D45</f>
        <v>11592619011</v>
      </c>
      <c r="E48" s="126">
        <v>8551980742</v>
      </c>
      <c r="F48" s="131"/>
      <c r="G48" s="128"/>
      <c r="H48" s="123"/>
      <c r="I48" s="123"/>
      <c r="L48" s="12"/>
    </row>
    <row r="49" spans="2:13">
      <c r="B49" s="127"/>
      <c r="C49" s="128"/>
      <c r="D49" s="126"/>
      <c r="E49" s="126"/>
      <c r="F49" s="127"/>
      <c r="G49" s="139"/>
      <c r="H49" s="123"/>
      <c r="I49" s="123"/>
      <c r="K49" s="12"/>
      <c r="L49" s="12"/>
      <c r="M49" s="12"/>
    </row>
    <row r="50" spans="2:13">
      <c r="B50" s="78" t="s">
        <v>60</v>
      </c>
      <c r="C50" s="79"/>
      <c r="D50" s="80">
        <f>+D48+D33</f>
        <v>100906180819.99995</v>
      </c>
      <c r="E50" s="80">
        <f>+E48+E33</f>
        <v>107096385495.59601</v>
      </c>
      <c r="F50" s="81" t="s">
        <v>668</v>
      </c>
      <c r="G50" s="79"/>
      <c r="H50" s="80">
        <f>+H37+H34</f>
        <v>100906180820</v>
      </c>
      <c r="I50" s="80">
        <f>+I32+I37</f>
        <v>107096385495.70969</v>
      </c>
      <c r="K50" s="12"/>
      <c r="L50" s="12"/>
    </row>
    <row r="51" spans="2:13">
      <c r="B51" s="48" t="s">
        <v>619</v>
      </c>
      <c r="C51" s="43"/>
      <c r="D51" s="48"/>
      <c r="E51" s="82"/>
      <c r="F51" s="48"/>
      <c r="G51" s="43"/>
      <c r="H51" s="83"/>
      <c r="I51" s="83"/>
      <c r="K51" s="12"/>
      <c r="L51" s="12"/>
    </row>
    <row r="52" spans="2:13">
      <c r="D52" s="15"/>
      <c r="E52" s="15"/>
      <c r="F52" s="12"/>
      <c r="H52" s="12"/>
      <c r="I52" s="12"/>
    </row>
    <row r="53" spans="2:13">
      <c r="B53" s="15"/>
      <c r="C53" s="16"/>
      <c r="D53" s="15"/>
      <c r="E53" s="15"/>
      <c r="F53" s="15"/>
      <c r="G53" s="16"/>
      <c r="H53" s="15"/>
      <c r="I53" s="15"/>
      <c r="J53" s="15"/>
      <c r="K53" s="12"/>
    </row>
    <row r="54" spans="2:13" s="15" customFormat="1">
      <c r="C54" s="16"/>
      <c r="G54" s="16"/>
    </row>
    <row r="55" spans="2:13" s="15" customFormat="1">
      <c r="B55" s="16"/>
      <c r="C55" s="16"/>
      <c r="F55" s="16"/>
      <c r="G55" s="16"/>
    </row>
    <row r="56" spans="2:13" s="15" customFormat="1">
      <c r="B56" s="17"/>
      <c r="C56" s="16"/>
      <c r="F56" s="17"/>
      <c r="G56" s="16"/>
    </row>
    <row r="57" spans="2:13" s="15" customFormat="1">
      <c r="C57" s="16"/>
      <c r="G57" s="16"/>
    </row>
    <row r="58" spans="2:13" s="15" customFormat="1">
      <c r="C58" s="16"/>
      <c r="G58" s="16"/>
    </row>
    <row r="59" spans="2:13" s="15" customFormat="1">
      <c r="C59" s="16"/>
      <c r="G59" s="16"/>
    </row>
    <row r="60" spans="2:13" s="15" customFormat="1">
      <c r="C60" s="16"/>
      <c r="G60" s="16"/>
    </row>
    <row r="61" spans="2:13" s="15" customFormat="1">
      <c r="C61" s="16"/>
      <c r="G61" s="16"/>
    </row>
    <row r="62" spans="2:13" s="15" customFormat="1">
      <c r="C62" s="16"/>
      <c r="G62" s="16"/>
    </row>
    <row r="63" spans="2:13" s="15" customFormat="1">
      <c r="B63" s="36"/>
      <c r="C63" s="36"/>
      <c r="D63" s="36"/>
      <c r="E63" s="36"/>
      <c r="F63" s="36"/>
      <c r="G63" s="18"/>
    </row>
    <row r="64" spans="2:13" s="15" customFormat="1">
      <c r="B64" s="36"/>
      <c r="C64" s="36"/>
      <c r="D64" s="36"/>
      <c r="E64" s="36"/>
      <c r="F64" s="36"/>
      <c r="G64" s="18"/>
    </row>
    <row r="65" spans="2:9" s="15" customFormat="1">
      <c r="B65" s="36"/>
      <c r="C65" s="36"/>
      <c r="D65" s="36"/>
      <c r="E65" s="36"/>
      <c r="F65" s="36"/>
      <c r="G65" s="18"/>
      <c r="H65" s="9"/>
      <c r="I65" s="9"/>
    </row>
    <row r="66" spans="2:9">
      <c r="B66" s="36"/>
      <c r="C66" s="36"/>
      <c r="D66" s="36"/>
      <c r="E66" s="36"/>
      <c r="F66" s="36"/>
      <c r="G66" s="18"/>
    </row>
    <row r="67" spans="2:9">
      <c r="B67" s="36"/>
      <c r="C67" s="36"/>
      <c r="D67" s="36"/>
      <c r="E67" s="36"/>
      <c r="F67" s="36"/>
      <c r="G67" s="18"/>
    </row>
  </sheetData>
  <sortState xmlns:xlrd2="http://schemas.microsoft.com/office/spreadsheetml/2017/richdata2" ref="H26:I28">
    <sortCondition ref="H26:H28"/>
  </sortState>
  <mergeCells count="6">
    <mergeCell ref="B11:I11"/>
    <mergeCell ref="B8:I8"/>
    <mergeCell ref="B2:I2"/>
    <mergeCell ref="B5:I5"/>
    <mergeCell ref="B9:I9"/>
    <mergeCell ref="B10:I10"/>
  </mergeCells>
  <pageMargins left="0.24" right="0.25" top="0.43307086614173229" bottom="0.47244094488188981" header="0.31496062992125984" footer="0.31496062992125984"/>
  <pageSetup paperSize="9" scale="58" orientation="portrait"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K74"/>
  <sheetViews>
    <sheetView showGridLines="0" zoomScale="85" zoomScaleNormal="85" workbookViewId="0">
      <selection activeCell="D54" sqref="D54"/>
    </sheetView>
  </sheetViews>
  <sheetFormatPr baseColWidth="10" defaultColWidth="11.5703125" defaultRowHeight="12.75"/>
  <cols>
    <col min="1" max="1" width="11.5703125" style="9"/>
    <col min="2" max="2" width="61.7109375" style="9" customWidth="1"/>
    <col min="3" max="3" width="8.140625" style="11" customWidth="1"/>
    <col min="4" max="4" width="20.28515625" style="9" customWidth="1"/>
    <col min="5" max="5" width="20.28515625" style="252" customWidth="1"/>
    <col min="6" max="6" width="15.42578125" style="15" bestFit="1" customWidth="1"/>
    <col min="7" max="7" width="15.85546875" style="15" bestFit="1" customWidth="1"/>
    <col min="8" max="8" width="17.140625" style="15" bestFit="1" customWidth="1"/>
    <col min="9" max="10" width="14.7109375" style="9" bestFit="1" customWidth="1"/>
    <col min="11" max="11" width="13.7109375" style="9" bestFit="1" customWidth="1"/>
    <col min="12" max="16384" width="11.5703125" style="9"/>
  </cols>
  <sheetData>
    <row r="1" spans="2:9">
      <c r="B1" s="44"/>
      <c r="C1" s="241"/>
      <c r="D1" s="44"/>
      <c r="E1" s="242"/>
      <c r="F1" s="76"/>
      <c r="G1" s="76"/>
      <c r="H1" s="76"/>
      <c r="I1" s="44"/>
    </row>
    <row r="2" spans="2:9">
      <c r="B2" s="44"/>
      <c r="C2" s="241"/>
      <c r="D2" s="44"/>
      <c r="E2" s="242"/>
      <c r="F2" s="76"/>
      <c r="G2" s="76"/>
      <c r="H2" s="76"/>
      <c r="I2" s="44"/>
    </row>
    <row r="3" spans="2:9">
      <c r="B3" s="44"/>
      <c r="C3" s="241"/>
      <c r="D3" s="44"/>
      <c r="E3" s="242"/>
      <c r="F3" s="76"/>
      <c r="G3" s="76"/>
      <c r="H3" s="76"/>
      <c r="I3" s="44"/>
    </row>
    <row r="4" spans="2:9">
      <c r="B4" s="44"/>
      <c r="C4" s="241"/>
      <c r="D4" s="44"/>
      <c r="E4" s="242"/>
      <c r="F4" s="76"/>
      <c r="G4" s="76"/>
      <c r="H4" s="76"/>
      <c r="I4" s="44"/>
    </row>
    <row r="5" spans="2:9">
      <c r="B5" s="44"/>
      <c r="C5" s="241"/>
      <c r="D5" s="44"/>
      <c r="E5" s="242"/>
      <c r="F5" s="76"/>
      <c r="G5" s="76"/>
      <c r="H5" s="76"/>
      <c r="I5" s="44"/>
    </row>
    <row r="6" spans="2:9">
      <c r="B6" s="466" t="s">
        <v>303</v>
      </c>
      <c r="C6" s="466"/>
      <c r="D6" s="466"/>
      <c r="E6" s="466"/>
      <c r="F6" s="466"/>
      <c r="G6" s="466"/>
      <c r="H6" s="466"/>
      <c r="I6" s="466"/>
    </row>
    <row r="7" spans="2:9" ht="12.6" customHeight="1">
      <c r="B7" s="42" t="s">
        <v>660</v>
      </c>
      <c r="C7" s="41"/>
      <c r="D7" s="41"/>
      <c r="E7" s="41"/>
      <c r="F7" s="41"/>
      <c r="G7" s="41"/>
      <c r="H7" s="41"/>
      <c r="I7" s="41"/>
    </row>
    <row r="8" spans="2:9" ht="12.6" customHeight="1">
      <c r="B8" s="42" t="s">
        <v>661</v>
      </c>
      <c r="C8" s="41"/>
      <c r="D8" s="41"/>
      <c r="E8" s="41"/>
      <c r="F8" s="41"/>
      <c r="G8" s="41"/>
      <c r="H8" s="41"/>
      <c r="I8" s="41"/>
    </row>
    <row r="9" spans="2:9" ht="12.6" customHeight="1">
      <c r="B9" s="40"/>
      <c r="C9" s="41"/>
      <c r="D9" s="41"/>
      <c r="E9" s="41"/>
      <c r="F9" s="41"/>
      <c r="G9" s="41"/>
      <c r="H9" s="41"/>
      <c r="I9" s="41"/>
    </row>
    <row r="10" spans="2:9" ht="61.5" customHeight="1">
      <c r="B10" s="484" t="s">
        <v>871</v>
      </c>
      <c r="C10" s="484"/>
      <c r="D10" s="484"/>
      <c r="E10" s="484"/>
      <c r="F10" s="76"/>
      <c r="G10" s="76"/>
      <c r="H10" s="76"/>
      <c r="I10" s="44"/>
    </row>
    <row r="11" spans="2:9" ht="21" customHeight="1">
      <c r="B11" s="253" t="s">
        <v>83</v>
      </c>
      <c r="C11" s="254" t="s">
        <v>400</v>
      </c>
      <c r="D11" s="279">
        <v>45199</v>
      </c>
      <c r="E11" s="279">
        <v>44834</v>
      </c>
      <c r="F11" s="76"/>
      <c r="G11" s="76"/>
      <c r="H11" s="76"/>
      <c r="I11" s="44"/>
    </row>
    <row r="12" spans="2:9" ht="15" customHeight="1">
      <c r="B12" s="243" t="s">
        <v>539</v>
      </c>
      <c r="C12" s="244"/>
      <c r="D12" s="245">
        <f>+D16+D17+D18</f>
        <v>22165820419</v>
      </c>
      <c r="E12" s="245">
        <f>+E16+E17+E18</f>
        <v>14575427109</v>
      </c>
      <c r="F12" s="283"/>
      <c r="G12" s="76"/>
      <c r="H12" s="76"/>
      <c r="I12" s="44"/>
    </row>
    <row r="13" spans="2:9" ht="15" customHeight="1">
      <c r="B13" s="246" t="s">
        <v>232</v>
      </c>
      <c r="C13" s="247"/>
      <c r="D13" s="72"/>
      <c r="E13" s="71"/>
      <c r="F13" s="76"/>
      <c r="G13" s="76"/>
      <c r="H13" s="76"/>
      <c r="I13" s="44"/>
    </row>
    <row r="14" spans="2:9" ht="15" customHeight="1">
      <c r="B14" s="246" t="s">
        <v>231</v>
      </c>
      <c r="C14" s="247"/>
      <c r="D14" s="72"/>
      <c r="E14" s="71"/>
      <c r="F14" s="76"/>
      <c r="G14" s="76"/>
      <c r="H14" s="76"/>
      <c r="I14" s="44"/>
    </row>
    <row r="15" spans="2:9" ht="15" customHeight="1">
      <c r="B15" s="246" t="s">
        <v>233</v>
      </c>
      <c r="C15" s="247"/>
      <c r="D15" s="72"/>
      <c r="E15" s="71"/>
      <c r="F15" s="76"/>
      <c r="G15" s="76"/>
      <c r="H15" s="76"/>
      <c r="I15" s="77"/>
    </row>
    <row r="16" spans="2:9" ht="15" customHeight="1">
      <c r="B16" s="94" t="s">
        <v>416</v>
      </c>
      <c r="C16" s="248" t="str">
        <f>+Notas!B451</f>
        <v>5.23.1</v>
      </c>
      <c r="D16" s="73">
        <f>+Notas!D456</f>
        <v>3988553483</v>
      </c>
      <c r="E16" s="73">
        <f>+Notas!E456</f>
        <v>4096375168</v>
      </c>
      <c r="F16" s="76"/>
      <c r="G16" s="76"/>
      <c r="H16" s="76"/>
      <c r="I16" s="77"/>
    </row>
    <row r="17" spans="2:11" ht="15" customHeight="1">
      <c r="B17" s="94" t="s">
        <v>415</v>
      </c>
      <c r="C17" s="248" t="str">
        <f>+Notas!B458</f>
        <v>5.23.2</v>
      </c>
      <c r="D17" s="73">
        <f>+Notas!D466</f>
        <v>16600745782</v>
      </c>
      <c r="E17" s="73">
        <f>+Notas!E466</f>
        <v>10029786313</v>
      </c>
      <c r="F17" s="76"/>
      <c r="G17" s="76"/>
      <c r="H17" s="76"/>
      <c r="I17" s="76"/>
    </row>
    <row r="18" spans="2:11" ht="15" customHeight="1">
      <c r="B18" s="94" t="s">
        <v>428</v>
      </c>
      <c r="C18" s="248" t="str">
        <f>+Notas!B420</f>
        <v>5.20</v>
      </c>
      <c r="D18" s="73">
        <f>+Notas!E426</f>
        <v>1576521154</v>
      </c>
      <c r="E18" s="73">
        <f>+Notas!E427</f>
        <v>449265628</v>
      </c>
      <c r="F18" s="76"/>
      <c r="G18" s="76"/>
      <c r="H18" s="76"/>
      <c r="I18" s="76"/>
      <c r="J18" s="15"/>
    </row>
    <row r="19" spans="2:11" ht="15" customHeight="1">
      <c r="B19" s="84" t="s">
        <v>8</v>
      </c>
      <c r="C19" s="75"/>
      <c r="D19" s="71">
        <f>+SUM(D20:D21)</f>
        <v>-2615349803</v>
      </c>
      <c r="E19" s="71">
        <f>+SUM(E20:E21)</f>
        <v>-2180454504</v>
      </c>
      <c r="F19" s="283"/>
      <c r="G19" s="76"/>
      <c r="H19" s="76"/>
      <c r="I19" s="76"/>
      <c r="J19" s="12"/>
    </row>
    <row r="20" spans="2:11" ht="15" customHeight="1">
      <c r="B20" s="74" t="s">
        <v>234</v>
      </c>
      <c r="C20" s="75"/>
      <c r="D20" s="73">
        <v>-203832829</v>
      </c>
      <c r="E20" s="73">
        <v>-293739604</v>
      </c>
      <c r="F20" s="76"/>
      <c r="G20" s="76"/>
      <c r="H20" s="76"/>
      <c r="I20" s="76"/>
      <c r="J20" s="12"/>
    </row>
    <row r="21" spans="2:11" ht="15" customHeight="1">
      <c r="B21" s="74" t="s">
        <v>414</v>
      </c>
      <c r="C21" s="75" t="str">
        <f>+Notas!B477</f>
        <v>5.24.1</v>
      </c>
      <c r="D21" s="73">
        <f>-Notas!D487</f>
        <v>-2411516974</v>
      </c>
      <c r="E21" s="73">
        <f>-Notas!E487</f>
        <v>-1886714900</v>
      </c>
      <c r="F21" s="76"/>
      <c r="G21" s="76"/>
      <c r="H21" s="76"/>
      <c r="I21" s="76"/>
    </row>
    <row r="22" spans="2:11" ht="15" customHeight="1">
      <c r="B22" s="84" t="s">
        <v>9</v>
      </c>
      <c r="C22" s="75"/>
      <c r="D22" s="71">
        <f>+D12+D19</f>
        <v>19550470616</v>
      </c>
      <c r="E22" s="71">
        <f>+E12+E19</f>
        <v>12394972605</v>
      </c>
      <c r="F22" s="283"/>
      <c r="G22" s="76"/>
      <c r="H22" s="76"/>
      <c r="I22" s="77"/>
    </row>
    <row r="23" spans="2:11" ht="15" customHeight="1">
      <c r="B23" s="84" t="s">
        <v>229</v>
      </c>
      <c r="C23" s="75"/>
      <c r="D23" s="71">
        <f>SUM(D24:D25)</f>
        <v>-469887806</v>
      </c>
      <c r="E23" s="71">
        <f>SUM(E24:E25)</f>
        <v>-358113550</v>
      </c>
      <c r="F23" s="283"/>
      <c r="G23" s="76"/>
      <c r="H23" s="76"/>
      <c r="I23" s="77"/>
    </row>
    <row r="24" spans="2:11" ht="15" customHeight="1">
      <c r="B24" s="74" t="s">
        <v>10</v>
      </c>
      <c r="C24" s="75"/>
      <c r="D24" s="73">
        <f>-374197262-26360646</f>
        <v>-400557908</v>
      </c>
      <c r="E24" s="73">
        <v>-255456302</v>
      </c>
      <c r="F24" s="76"/>
      <c r="G24" s="76"/>
      <c r="H24" s="76"/>
      <c r="I24" s="77"/>
    </row>
    <row r="25" spans="2:11" ht="15" customHeight="1">
      <c r="B25" s="74" t="s">
        <v>413</v>
      </c>
      <c r="C25" s="75" t="str">
        <f>+Notas!B489</f>
        <v>5.24.2</v>
      </c>
      <c r="D25" s="73">
        <f>-Notas!D496</f>
        <v>-69329898</v>
      </c>
      <c r="E25" s="73">
        <f>-Notas!E496</f>
        <v>-102657248</v>
      </c>
      <c r="F25" s="76"/>
      <c r="G25" s="76"/>
      <c r="H25" s="76"/>
      <c r="I25" s="77"/>
      <c r="K25" s="12"/>
    </row>
    <row r="26" spans="2:11" ht="15" customHeight="1">
      <c r="B26" s="84" t="s">
        <v>228</v>
      </c>
      <c r="C26" s="75"/>
      <c r="D26" s="71">
        <f>+SUM(D27:D34)</f>
        <v>-10045758000</v>
      </c>
      <c r="E26" s="71">
        <f>+SUM(E27:E34)</f>
        <v>-8371017057</v>
      </c>
      <c r="F26" s="283"/>
      <c r="G26" s="76"/>
      <c r="H26" s="76"/>
      <c r="I26" s="77"/>
    </row>
    <row r="27" spans="2:11" ht="15" customHeight="1">
      <c r="B27" s="74" t="s">
        <v>230</v>
      </c>
      <c r="C27" s="75"/>
      <c r="D27" s="73">
        <v>-182241751</v>
      </c>
      <c r="E27" s="73">
        <v>-270764379</v>
      </c>
      <c r="F27" s="76"/>
      <c r="G27" s="76"/>
      <c r="H27" s="76"/>
      <c r="I27" s="77"/>
      <c r="K27" s="12"/>
    </row>
    <row r="28" spans="2:11" ht="15" customHeight="1">
      <c r="B28" s="85" t="s">
        <v>11</v>
      </c>
      <c r="C28" s="86"/>
      <c r="D28" s="73">
        <v>-4709536</v>
      </c>
      <c r="E28" s="73">
        <v>-927519</v>
      </c>
      <c r="F28" s="76"/>
      <c r="G28" s="76"/>
      <c r="H28" s="76"/>
      <c r="I28" s="77"/>
    </row>
    <row r="29" spans="2:11" ht="15" customHeight="1">
      <c r="B29" s="74" t="s">
        <v>12</v>
      </c>
      <c r="C29" s="75"/>
      <c r="D29" s="73">
        <v>-243257901</v>
      </c>
      <c r="E29" s="73">
        <v>-229040810</v>
      </c>
      <c r="F29" s="76"/>
      <c r="G29" s="76"/>
      <c r="H29" s="76"/>
      <c r="I29" s="77"/>
      <c r="J29" s="77"/>
      <c r="K29" s="12"/>
    </row>
    <row r="30" spans="2:11" ht="15" customHeight="1">
      <c r="B30" s="74" t="s">
        <v>13</v>
      </c>
      <c r="C30" s="75"/>
      <c r="D30" s="73">
        <f>-155706226-43776226</f>
        <v>-199482452</v>
      </c>
      <c r="E30" s="73">
        <v>-177026461</v>
      </c>
      <c r="F30" s="76"/>
      <c r="G30" s="76"/>
      <c r="H30" s="76"/>
      <c r="I30" s="77"/>
    </row>
    <row r="31" spans="2:11" ht="15" customHeight="1">
      <c r="B31" s="74" t="s">
        <v>14</v>
      </c>
      <c r="C31" s="75"/>
      <c r="D31" s="73">
        <v>-8710845</v>
      </c>
      <c r="E31" s="73">
        <v>-7282549</v>
      </c>
      <c r="F31" s="76"/>
      <c r="G31" s="76"/>
      <c r="H31" s="76"/>
      <c r="I31" s="44"/>
    </row>
    <row r="32" spans="2:11" ht="15" hidden="1" customHeight="1">
      <c r="B32" s="74" t="s">
        <v>15</v>
      </c>
      <c r="C32" s="75"/>
      <c r="D32" s="73">
        <v>0</v>
      </c>
      <c r="E32" s="73">
        <v>0</v>
      </c>
      <c r="F32" s="76"/>
      <c r="G32" s="76"/>
      <c r="H32" s="76"/>
      <c r="I32" s="44"/>
    </row>
    <row r="33" spans="2:9" ht="15" customHeight="1">
      <c r="B33" s="74" t="s">
        <v>16</v>
      </c>
      <c r="C33" s="75"/>
      <c r="D33" s="73">
        <v>-71125042</v>
      </c>
      <c r="E33" s="73">
        <v>-24387088</v>
      </c>
      <c r="F33" s="76"/>
      <c r="G33" s="76"/>
      <c r="H33" s="76"/>
      <c r="I33" s="44"/>
    </row>
    <row r="34" spans="2:9" ht="15" customHeight="1">
      <c r="B34" s="74" t="s">
        <v>412</v>
      </c>
      <c r="C34" s="75" t="str">
        <f>+Notas!B498</f>
        <v>5.24.3</v>
      </c>
      <c r="D34" s="73">
        <f>-Notas!D540</f>
        <v>-9336230473</v>
      </c>
      <c r="E34" s="73">
        <f>-Notas!E540</f>
        <v>-7661588251</v>
      </c>
      <c r="F34" s="76"/>
      <c r="G34" s="76"/>
      <c r="H34" s="76"/>
      <c r="I34" s="44"/>
    </row>
    <row r="35" spans="2:9" ht="15" customHeight="1">
      <c r="B35" s="84" t="s">
        <v>17</v>
      </c>
      <c r="C35" s="75"/>
      <c r="D35" s="71">
        <f>+D22+D23+D26</f>
        <v>9034824810</v>
      </c>
      <c r="E35" s="71">
        <f>+E22+E23+E26</f>
        <v>3665841998</v>
      </c>
      <c r="F35" s="283"/>
      <c r="G35" s="76"/>
      <c r="H35" s="76"/>
      <c r="I35" s="76"/>
    </row>
    <row r="36" spans="2:9" ht="15" customHeight="1">
      <c r="B36" s="84" t="s">
        <v>18</v>
      </c>
      <c r="C36" s="75" t="str">
        <f>+Notas!B543</f>
        <v>5.25</v>
      </c>
      <c r="D36" s="71">
        <f>+D37+D38</f>
        <v>-29599694</v>
      </c>
      <c r="E36" s="71">
        <f>+E37+E38</f>
        <v>-13154645</v>
      </c>
      <c r="F36" s="283"/>
      <c r="G36" s="76"/>
      <c r="H36" s="76"/>
      <c r="I36" s="44"/>
    </row>
    <row r="37" spans="2:9" ht="15" customHeight="1">
      <c r="B37" s="74" t="s">
        <v>411</v>
      </c>
      <c r="C37" s="75"/>
      <c r="D37" s="73">
        <f>+Notas!D548</f>
        <v>25687395</v>
      </c>
      <c r="E37" s="73">
        <f>+Notas!E548</f>
        <v>15205821</v>
      </c>
      <c r="F37" s="76"/>
      <c r="G37" s="76"/>
      <c r="H37" s="76"/>
      <c r="I37" s="44"/>
    </row>
    <row r="38" spans="2:9" ht="15" customHeight="1">
      <c r="B38" s="74" t="s">
        <v>410</v>
      </c>
      <c r="C38" s="75"/>
      <c r="D38" s="73">
        <f>-Notas!D550</f>
        <v>-55287089</v>
      </c>
      <c r="E38" s="73">
        <f>-Notas!E550</f>
        <v>-28360466</v>
      </c>
      <c r="F38" s="76"/>
      <c r="G38" s="76"/>
      <c r="H38" s="76"/>
      <c r="I38" s="44"/>
    </row>
    <row r="39" spans="2:9" ht="15" customHeight="1">
      <c r="B39" s="84" t="s">
        <v>19</v>
      </c>
      <c r="C39" s="75"/>
      <c r="D39" s="73"/>
      <c r="E39" s="87"/>
      <c r="F39" s="76"/>
      <c r="G39" s="76"/>
      <c r="H39" s="76"/>
      <c r="I39" s="44"/>
    </row>
    <row r="40" spans="2:9" ht="15" customHeight="1">
      <c r="B40" s="84" t="s">
        <v>20</v>
      </c>
      <c r="C40" s="75"/>
      <c r="D40" s="71">
        <f>+D41+D42</f>
        <v>3914858439</v>
      </c>
      <c r="E40" s="71">
        <f>+E41+E42</f>
        <v>7052386377</v>
      </c>
      <c r="F40" s="283"/>
      <c r="G40" s="76"/>
      <c r="H40" s="76"/>
      <c r="I40" s="44"/>
    </row>
    <row r="41" spans="2:9" ht="15" customHeight="1">
      <c r="B41" s="74" t="s">
        <v>409</v>
      </c>
      <c r="C41" s="75" t="str">
        <f>+Notas!B556</f>
        <v>5.26.1</v>
      </c>
      <c r="D41" s="73">
        <f>+Notas!D562</f>
        <v>3905740598</v>
      </c>
      <c r="E41" s="73">
        <f>+Notas!E562</f>
        <v>7052386377</v>
      </c>
      <c r="F41" s="76"/>
      <c r="G41" s="76"/>
      <c r="H41" s="76"/>
      <c r="I41" s="44"/>
    </row>
    <row r="42" spans="2:9" ht="15" customHeight="1">
      <c r="B42" s="74" t="s">
        <v>21</v>
      </c>
      <c r="C42" s="75"/>
      <c r="D42" s="302">
        <v>9117841</v>
      </c>
      <c r="E42" s="73">
        <v>0</v>
      </c>
      <c r="F42" s="76"/>
      <c r="G42" s="76"/>
      <c r="H42" s="76"/>
      <c r="I42" s="44"/>
    </row>
    <row r="43" spans="2:9" ht="15" customHeight="1">
      <c r="B43" s="84" t="s">
        <v>22</v>
      </c>
      <c r="C43" s="75"/>
      <c r="D43" s="72">
        <f>+D44+D45</f>
        <v>-2826468931</v>
      </c>
      <c r="E43" s="72">
        <f>+E44+E45</f>
        <v>-5837578423</v>
      </c>
      <c r="F43" s="283"/>
      <c r="G43" s="76"/>
      <c r="H43" s="76"/>
      <c r="I43" s="44"/>
    </row>
    <row r="44" spans="2:9" ht="15" customHeight="1">
      <c r="B44" s="74" t="s">
        <v>408</v>
      </c>
      <c r="C44" s="75" t="str">
        <f>+Notas!B564</f>
        <v>5.26.2</v>
      </c>
      <c r="D44" s="302">
        <f>-Notas!D570</f>
        <v>-2826468931</v>
      </c>
      <c r="E44" s="73">
        <f>-Notas!E570</f>
        <v>-5835585753</v>
      </c>
      <c r="F44" s="76"/>
      <c r="G44" s="76"/>
      <c r="H44" s="76"/>
      <c r="I44" s="44"/>
    </row>
    <row r="45" spans="2:9" ht="15" customHeight="1">
      <c r="B45" s="74" t="s">
        <v>21</v>
      </c>
      <c r="C45" s="75"/>
      <c r="D45" s="302">
        <v>0</v>
      </c>
      <c r="E45" s="73">
        <v>-1992670</v>
      </c>
      <c r="F45" s="76"/>
      <c r="G45" s="76"/>
      <c r="H45" s="76"/>
      <c r="I45" s="44"/>
    </row>
    <row r="46" spans="2:9" ht="15" customHeight="1">
      <c r="B46" s="84" t="s">
        <v>23</v>
      </c>
      <c r="C46" s="75"/>
      <c r="D46" s="72">
        <f>+D47</f>
        <v>0</v>
      </c>
      <c r="E46" s="71">
        <v>0</v>
      </c>
      <c r="F46" s="76"/>
      <c r="G46" s="76"/>
      <c r="H46" s="76"/>
      <c r="I46" s="44"/>
    </row>
    <row r="47" spans="2:9" ht="15" customHeight="1">
      <c r="B47" s="74" t="s">
        <v>407</v>
      </c>
      <c r="C47" s="75" t="s">
        <v>679</v>
      </c>
      <c r="D47" s="302">
        <v>0</v>
      </c>
      <c r="E47" s="73">
        <v>0</v>
      </c>
      <c r="F47" s="76"/>
      <c r="G47" s="76"/>
      <c r="H47" s="76"/>
      <c r="I47" s="44"/>
    </row>
    <row r="48" spans="2:9" ht="15" customHeight="1">
      <c r="B48" s="74" t="s">
        <v>838</v>
      </c>
      <c r="C48" s="75"/>
      <c r="D48" s="302"/>
      <c r="E48" s="73"/>
      <c r="F48" s="76"/>
      <c r="G48" s="76"/>
      <c r="H48" s="76"/>
      <c r="I48" s="44"/>
    </row>
    <row r="49" spans="2:11" ht="15" customHeight="1">
      <c r="B49" s="84" t="s">
        <v>24</v>
      </c>
      <c r="C49" s="75"/>
      <c r="D49" s="72">
        <v>0</v>
      </c>
      <c r="E49" s="71">
        <v>0</v>
      </c>
      <c r="F49" s="76"/>
      <c r="G49" s="76"/>
      <c r="H49" s="76"/>
      <c r="I49" s="44"/>
    </row>
    <row r="50" spans="2:11" ht="15" customHeight="1">
      <c r="B50" s="74" t="s">
        <v>25</v>
      </c>
      <c r="C50" s="75"/>
      <c r="D50" s="302">
        <v>0</v>
      </c>
      <c r="E50" s="73">
        <v>0</v>
      </c>
      <c r="F50" s="76"/>
      <c r="G50" s="76"/>
      <c r="H50" s="76"/>
      <c r="I50" s="44"/>
    </row>
    <row r="51" spans="2:11" ht="15" customHeight="1">
      <c r="B51" s="74" t="s">
        <v>26</v>
      </c>
      <c r="C51" s="75"/>
      <c r="D51" s="302">
        <v>0</v>
      </c>
      <c r="E51" s="73">
        <v>0</v>
      </c>
      <c r="F51" s="76"/>
      <c r="G51" s="76"/>
      <c r="H51" s="76"/>
      <c r="I51" s="44"/>
    </row>
    <row r="52" spans="2:11" ht="15" customHeight="1">
      <c r="B52" s="84" t="s">
        <v>27</v>
      </c>
      <c r="C52" s="75"/>
      <c r="D52" s="72">
        <f>+D35+D36+D40+D43+D46</f>
        <v>10093614624</v>
      </c>
      <c r="E52" s="72">
        <f>+E35+E36+E40+E43+E46</f>
        <v>4867495307</v>
      </c>
      <c r="F52" s="283"/>
      <c r="G52" s="76"/>
      <c r="H52" s="76"/>
      <c r="I52" s="77"/>
    </row>
    <row r="53" spans="2:11" ht="15" customHeight="1">
      <c r="B53" s="84" t="s">
        <v>28</v>
      </c>
      <c r="C53" s="75"/>
      <c r="D53" s="73">
        <v>-483693859</v>
      </c>
      <c r="E53" s="73">
        <v>-121330156</v>
      </c>
      <c r="F53" s="76"/>
      <c r="G53" s="76"/>
      <c r="H53" s="76"/>
      <c r="I53" s="44"/>
    </row>
    <row r="54" spans="2:11" ht="15" customHeight="1">
      <c r="B54" s="88" t="s">
        <v>29</v>
      </c>
      <c r="C54" s="89"/>
      <c r="D54" s="90">
        <f>+D52+D53</f>
        <v>9609920765</v>
      </c>
      <c r="E54" s="90">
        <f>+E52+E53</f>
        <v>4746165151</v>
      </c>
      <c r="F54" s="284"/>
      <c r="G54" s="76"/>
      <c r="H54" s="76"/>
      <c r="I54" s="44"/>
    </row>
    <row r="55" spans="2:11" ht="15" customHeight="1">
      <c r="B55" s="44" t="s">
        <v>619</v>
      </c>
      <c r="C55" s="241"/>
      <c r="D55" s="76"/>
      <c r="E55" s="249"/>
      <c r="F55" s="76"/>
      <c r="G55" s="76"/>
      <c r="H55" s="76"/>
      <c r="I55" s="44"/>
      <c r="J55" s="15"/>
    </row>
    <row r="56" spans="2:11">
      <c r="D56" s="250"/>
      <c r="E56" s="250"/>
    </row>
    <row r="57" spans="2:11">
      <c r="B57" s="251"/>
      <c r="D57" s="294"/>
      <c r="E57" s="294"/>
      <c r="J57" s="15"/>
      <c r="K57" s="15"/>
    </row>
    <row r="58" spans="2:11">
      <c r="B58" s="251"/>
      <c r="D58" s="12"/>
      <c r="E58" s="295"/>
      <c r="K58" s="15"/>
    </row>
    <row r="59" spans="2:11">
      <c r="D59" s="12"/>
      <c r="E59" s="295"/>
    </row>
    <row r="60" spans="2:11">
      <c r="E60" s="250"/>
    </row>
    <row r="62" spans="2:11">
      <c r="D62" s="12"/>
    </row>
    <row r="70" spans="5:8">
      <c r="E70" s="478"/>
      <c r="F70" s="478"/>
      <c r="G70" s="478"/>
      <c r="H70" s="478"/>
    </row>
    <row r="71" spans="5:8">
      <c r="E71" s="478"/>
      <c r="F71" s="478"/>
      <c r="G71" s="478"/>
      <c r="H71" s="478"/>
    </row>
    <row r="72" spans="5:8">
      <c r="E72" s="478"/>
      <c r="F72" s="478"/>
      <c r="G72" s="478"/>
      <c r="H72" s="478"/>
    </row>
    <row r="73" spans="5:8">
      <c r="E73" s="478"/>
      <c r="F73" s="478"/>
      <c r="G73" s="478"/>
      <c r="H73" s="478"/>
    </row>
    <row r="74" spans="5:8">
      <c r="E74" s="478"/>
      <c r="F74" s="478"/>
      <c r="G74" s="478"/>
      <c r="H74" s="478"/>
    </row>
  </sheetData>
  <mergeCells count="3">
    <mergeCell ref="B10:E10"/>
    <mergeCell ref="E70:H74"/>
    <mergeCell ref="B6:I6"/>
  </mergeCells>
  <pageMargins left="0.9" right="0.70866141732283472" top="0.56999999999999995" bottom="0.74803149606299213" header="0.31496062992125984" footer="0.31496062992125984"/>
  <pageSetup paperSize="9" scale="76" orientation="portrait"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3B47AC-4956-486F-912E-4F7F669B57A4}">
  <sheetPr>
    <pageSetUpPr fitToPage="1"/>
  </sheetPr>
  <dimension ref="B6:O63"/>
  <sheetViews>
    <sheetView showGridLines="0" zoomScale="85" zoomScaleNormal="85" workbookViewId="0">
      <selection activeCell="E31" sqref="E31"/>
    </sheetView>
  </sheetViews>
  <sheetFormatPr baseColWidth="10" defaultColWidth="11.5703125" defaultRowHeight="12.75"/>
  <cols>
    <col min="1" max="1" width="11.5703125" style="19"/>
    <col min="2" max="2" width="90.85546875" style="44" customWidth="1"/>
    <col min="3" max="3" width="19.28515625" style="44" customWidth="1"/>
    <col min="4" max="4" width="19.7109375" style="102" customWidth="1"/>
    <col min="5" max="5" width="17.85546875" style="19" customWidth="1"/>
    <col min="6" max="6" width="2.42578125" style="19" customWidth="1"/>
    <col min="7" max="7" width="0" style="19" hidden="1" customWidth="1"/>
    <col min="8" max="8" width="27.28515625" style="19" hidden="1" customWidth="1"/>
    <col min="9" max="9" width="23.85546875" style="20" hidden="1" customWidth="1"/>
    <col min="10" max="11" width="13.5703125" style="19" hidden="1" customWidth="1"/>
    <col min="12" max="12" width="11.5703125" style="19" hidden="1" customWidth="1"/>
    <col min="13" max="13" width="0" style="19" hidden="1" customWidth="1"/>
    <col min="14" max="14" width="11.5703125" style="19"/>
    <col min="15" max="15" width="13.42578125" style="19" customWidth="1"/>
    <col min="16" max="16384" width="11.5703125" style="19"/>
  </cols>
  <sheetData>
    <row r="6" spans="2:9">
      <c r="B6" s="485" t="s">
        <v>303</v>
      </c>
      <c r="C6" s="485"/>
      <c r="D6" s="485"/>
      <c r="E6" s="485"/>
      <c r="F6" s="485"/>
      <c r="G6" s="485"/>
      <c r="H6" s="485"/>
      <c r="I6" s="485"/>
    </row>
    <row r="7" spans="2:9" ht="12.6" customHeight="1">
      <c r="B7" s="40" t="s">
        <v>660</v>
      </c>
      <c r="C7" s="41"/>
      <c r="D7" s="41"/>
      <c r="E7" s="38"/>
      <c r="F7" s="38"/>
      <c r="G7" s="38"/>
      <c r="H7" s="38"/>
      <c r="I7" s="38"/>
    </row>
    <row r="8" spans="2:9" ht="12.6" customHeight="1">
      <c r="B8" s="40" t="s">
        <v>661</v>
      </c>
      <c r="C8" s="41"/>
      <c r="D8" s="41"/>
      <c r="E8" s="38"/>
      <c r="F8" s="38"/>
      <c r="G8" s="38"/>
      <c r="H8" s="38"/>
      <c r="I8" s="38"/>
    </row>
    <row r="9" spans="2:9" ht="15.75">
      <c r="B9" s="489"/>
      <c r="C9" s="489"/>
      <c r="D9" s="489"/>
    </row>
    <row r="10" spans="2:9" ht="59.25" customHeight="1">
      <c r="B10" s="486" t="s">
        <v>872</v>
      </c>
      <c r="C10" s="486"/>
      <c r="D10" s="486"/>
    </row>
    <row r="12" spans="2:9" ht="27" customHeight="1">
      <c r="B12" s="254" t="s">
        <v>667</v>
      </c>
      <c r="C12" s="279">
        <v>45199</v>
      </c>
      <c r="D12" s="279">
        <v>44834</v>
      </c>
      <c r="H12" s="19" t="s">
        <v>256</v>
      </c>
      <c r="I12" s="20">
        <f>+'[1]Balance General'!C15</f>
        <v>114620494</v>
      </c>
    </row>
    <row r="13" spans="2:9" ht="15" customHeight="1">
      <c r="B13" s="75" t="s">
        <v>30</v>
      </c>
      <c r="C13" s="74"/>
      <c r="D13" s="93"/>
      <c r="H13" s="19" t="s">
        <v>257</v>
      </c>
      <c r="I13" s="20">
        <f>+'[1]Estado de Resultados'!B4</f>
        <v>13525418929</v>
      </c>
    </row>
    <row r="14" spans="2:9" ht="15" customHeight="1">
      <c r="B14" s="94" t="s">
        <v>31</v>
      </c>
      <c r="C14" s="300">
        <v>20587779139</v>
      </c>
      <c r="D14" s="73">
        <v>11065721550</v>
      </c>
    </row>
    <row r="15" spans="2:9" ht="15" customHeight="1">
      <c r="B15" s="74" t="s">
        <v>32</v>
      </c>
      <c r="C15" s="301">
        <v>-5653106860</v>
      </c>
      <c r="D15" s="95">
        <v>-3721544515</v>
      </c>
    </row>
    <row r="16" spans="2:9" ht="15" customHeight="1">
      <c r="B16" s="74" t="s">
        <v>33</v>
      </c>
      <c r="C16" s="301">
        <v>-4783812543</v>
      </c>
      <c r="D16" s="96">
        <v>-3510087748</v>
      </c>
    </row>
    <row r="17" spans="2:13" ht="15" customHeight="1">
      <c r="B17" s="97" t="s">
        <v>34</v>
      </c>
      <c r="C17" s="98">
        <f>+SUM(C14:C16)</f>
        <v>10150859736</v>
      </c>
      <c r="D17" s="98">
        <f>+SUM(D14:D16)</f>
        <v>3834089287</v>
      </c>
      <c r="E17" s="24"/>
      <c r="H17" s="19" t="s">
        <v>258</v>
      </c>
      <c r="I17" s="20">
        <f>+'[1]Balance General'!B15</f>
        <v>195717985</v>
      </c>
    </row>
    <row r="18" spans="2:13" ht="15" customHeight="1">
      <c r="B18" s="84" t="s">
        <v>35</v>
      </c>
      <c r="C18" s="73"/>
      <c r="D18" s="73"/>
      <c r="I18" s="20">
        <f>+I12+I13-I17</f>
        <v>13444321438</v>
      </c>
    </row>
    <row r="19" spans="2:13" ht="15" customHeight="1">
      <c r="B19" s="74" t="s">
        <v>36</v>
      </c>
      <c r="C19" s="73">
        <v>0</v>
      </c>
      <c r="D19" s="73">
        <v>0</v>
      </c>
    </row>
    <row r="20" spans="2:13" ht="15" customHeight="1">
      <c r="B20" s="84" t="s">
        <v>37</v>
      </c>
      <c r="C20" s="73"/>
      <c r="D20" s="73"/>
    </row>
    <row r="21" spans="2:13" ht="15" customHeight="1">
      <c r="B21" s="85" t="s">
        <v>38</v>
      </c>
      <c r="C21" s="73">
        <v>0</v>
      </c>
      <c r="D21" s="73">
        <v>0</v>
      </c>
    </row>
    <row r="22" spans="2:13" ht="15" customHeight="1">
      <c r="B22" s="84" t="s">
        <v>39</v>
      </c>
      <c r="C22" s="99">
        <f>+C17+C21</f>
        <v>10150859736</v>
      </c>
      <c r="D22" s="99">
        <f>+D17</f>
        <v>3834089287</v>
      </c>
      <c r="H22" s="487" t="s">
        <v>83</v>
      </c>
      <c r="I22" s="488" t="s">
        <v>145</v>
      </c>
      <c r="J22" s="488"/>
    </row>
    <row r="23" spans="2:13" ht="15" customHeight="1">
      <c r="B23" s="74" t="s">
        <v>40</v>
      </c>
      <c r="C23" s="73">
        <v>-58168015</v>
      </c>
      <c r="D23" s="73">
        <v>-234392011</v>
      </c>
      <c r="H23" s="487"/>
      <c r="I23" s="21">
        <v>43830</v>
      </c>
      <c r="J23" s="21">
        <v>43465</v>
      </c>
    </row>
    <row r="24" spans="2:13" ht="15" customHeight="1">
      <c r="B24" s="84" t="s">
        <v>41</v>
      </c>
      <c r="C24" s="71">
        <f>+C22+C23</f>
        <v>10092691721</v>
      </c>
      <c r="D24" s="71">
        <f>+D22+D23</f>
        <v>3599697276</v>
      </c>
      <c r="E24" s="24"/>
      <c r="H24" s="22" t="s">
        <v>149</v>
      </c>
      <c r="I24" s="23"/>
      <c r="J24" s="23"/>
    </row>
    <row r="25" spans="2:13" ht="15" customHeight="1">
      <c r="B25" s="100" t="s">
        <v>46</v>
      </c>
      <c r="C25" s="73"/>
      <c r="D25" s="73"/>
      <c r="H25" s="22" t="s">
        <v>194</v>
      </c>
      <c r="I25" s="23">
        <v>22071042</v>
      </c>
      <c r="J25" s="23"/>
    </row>
    <row r="26" spans="2:13" ht="15" customHeight="1">
      <c r="B26" s="74" t="s">
        <v>42</v>
      </c>
      <c r="C26" s="73">
        <v>-2700600000</v>
      </c>
      <c r="D26" s="73">
        <v>0</v>
      </c>
      <c r="H26" s="22" t="s">
        <v>185</v>
      </c>
      <c r="I26" s="23">
        <f>790947060+9999</f>
        <v>790957059</v>
      </c>
      <c r="J26" s="23">
        <v>572469818</v>
      </c>
      <c r="K26" s="24">
        <f>+I26+I25-J26</f>
        <v>240558283</v>
      </c>
    </row>
    <row r="27" spans="2:13" ht="15" customHeight="1">
      <c r="B27" s="74" t="s">
        <v>43</v>
      </c>
      <c r="C27" s="73">
        <v>28973856594</v>
      </c>
      <c r="D27" s="73">
        <v>-133747034361</v>
      </c>
      <c r="H27" s="22" t="s">
        <v>209</v>
      </c>
      <c r="I27" s="23">
        <f>9999+94536607</f>
        <v>94546606</v>
      </c>
      <c r="J27" s="23">
        <v>49183455</v>
      </c>
      <c r="K27" s="24">
        <f>+J27-I27</f>
        <v>-45363151</v>
      </c>
      <c r="M27" s="25"/>
    </row>
    <row r="28" spans="2:13" ht="15" customHeight="1">
      <c r="B28" s="74" t="s">
        <v>667</v>
      </c>
      <c r="C28" s="73">
        <v>70656704</v>
      </c>
      <c r="D28" s="73">
        <v>-291852030</v>
      </c>
      <c r="H28" s="22" t="s">
        <v>195</v>
      </c>
      <c r="I28" s="23"/>
      <c r="J28" s="23">
        <v>5222547</v>
      </c>
      <c r="M28" s="25"/>
    </row>
    <row r="29" spans="2:13" s="26" customFormat="1" ht="15" hidden="1" customHeight="1">
      <c r="B29" s="74" t="s">
        <v>813</v>
      </c>
      <c r="C29" s="73">
        <v>0</v>
      </c>
      <c r="D29" s="73">
        <v>0</v>
      </c>
      <c r="H29" s="27"/>
      <c r="I29" s="28"/>
      <c r="J29" s="28"/>
      <c r="M29" s="29"/>
    </row>
    <row r="30" spans="2:13" s="26" customFormat="1" ht="15" customHeight="1">
      <c r="B30" s="74" t="s">
        <v>797</v>
      </c>
      <c r="C30" s="73">
        <v>3988553483</v>
      </c>
      <c r="D30" s="73">
        <v>4096375168</v>
      </c>
      <c r="H30" s="27"/>
      <c r="I30" s="28"/>
      <c r="J30" s="28"/>
      <c r="M30" s="29"/>
    </row>
    <row r="31" spans="2:13" ht="15" customHeight="1">
      <c r="B31" s="84" t="s">
        <v>44</v>
      </c>
      <c r="C31" s="71">
        <f>+SUM(C26:C30)</f>
        <v>30332466781</v>
      </c>
      <c r="D31" s="71">
        <f>+D27+D28+D29+D30</f>
        <v>-129942511223</v>
      </c>
      <c r="E31" s="24"/>
      <c r="H31" s="30" t="s">
        <v>84</v>
      </c>
      <c r="I31" s="31">
        <f>SUM(I24:I28)</f>
        <v>907574707</v>
      </c>
      <c r="J31" s="31">
        <f>SUM(J25:J28)</f>
        <v>626875820</v>
      </c>
      <c r="M31" s="25"/>
    </row>
    <row r="32" spans="2:13" ht="15" customHeight="1">
      <c r="B32" s="100" t="s">
        <v>45</v>
      </c>
      <c r="C32" s="73"/>
      <c r="D32" s="73"/>
      <c r="M32" s="25"/>
    </row>
    <row r="33" spans="2:15" ht="15" customHeight="1">
      <c r="B33" s="74" t="s">
        <v>47</v>
      </c>
      <c r="C33" s="73">
        <v>-26159917632</v>
      </c>
      <c r="D33" s="73">
        <v>141126532673</v>
      </c>
      <c r="M33" s="25"/>
    </row>
    <row r="34" spans="2:15" ht="15" customHeight="1">
      <c r="B34" s="74" t="s">
        <v>48</v>
      </c>
      <c r="C34" s="73">
        <v>-5188868036</v>
      </c>
      <c r="D34" s="73">
        <v>-5019002175</v>
      </c>
      <c r="E34" s="24"/>
      <c r="M34" s="25"/>
    </row>
    <row r="35" spans="2:15" ht="15" customHeight="1">
      <c r="B35" s="74" t="s">
        <v>813</v>
      </c>
      <c r="C35" s="73">
        <v>-5476403274</v>
      </c>
      <c r="D35" s="73">
        <v>-8332311498</v>
      </c>
      <c r="M35" s="25"/>
    </row>
    <row r="36" spans="2:15" ht="15" customHeight="1">
      <c r="B36" s="84" t="s">
        <v>49</v>
      </c>
      <c r="C36" s="71">
        <f>SUM(C33:C35)</f>
        <v>-36825188942</v>
      </c>
      <c r="D36" s="71">
        <f>SUM(D33:D35)</f>
        <v>127775219000</v>
      </c>
      <c r="E36" s="24"/>
      <c r="M36" s="25"/>
    </row>
    <row r="37" spans="2:15" s="26" customFormat="1" ht="15" customHeight="1">
      <c r="B37" s="84" t="s">
        <v>192</v>
      </c>
      <c r="C37" s="73">
        <v>9117841</v>
      </c>
      <c r="D37" s="73">
        <v>1445291</v>
      </c>
      <c r="E37" s="32"/>
      <c r="I37" s="33"/>
      <c r="M37" s="29"/>
    </row>
    <row r="38" spans="2:15" ht="15" customHeight="1">
      <c r="B38" s="84" t="s">
        <v>739</v>
      </c>
      <c r="C38" s="72">
        <f>+C24+C31+C36</f>
        <v>3599969560</v>
      </c>
      <c r="D38" s="72">
        <f>+D24+D31+D37+D36</f>
        <v>1433850344</v>
      </c>
      <c r="M38" s="25"/>
    </row>
    <row r="39" spans="2:15" ht="15" customHeight="1">
      <c r="B39" s="84" t="s">
        <v>50</v>
      </c>
      <c r="C39" s="72">
        <f>+D40</f>
        <v>1887712085</v>
      </c>
      <c r="D39" s="72">
        <v>453861741</v>
      </c>
      <c r="H39" s="19" t="s">
        <v>259</v>
      </c>
      <c r="I39" s="20">
        <f>-'[1]Balance General'!F6</f>
        <v>-36585379</v>
      </c>
      <c r="M39" s="25"/>
    </row>
    <row r="40" spans="2:15" ht="15" customHeight="1">
      <c r="B40" s="88" t="s">
        <v>51</v>
      </c>
      <c r="C40" s="90">
        <f>+C38+C39</f>
        <v>5487681645</v>
      </c>
      <c r="D40" s="90">
        <f>+D38+D39</f>
        <v>1887712085</v>
      </c>
      <c r="E40" s="24"/>
      <c r="M40" s="25"/>
      <c r="O40" s="24"/>
    </row>
    <row r="41" spans="2:15" ht="15" customHeight="1">
      <c r="B41" s="44" t="s">
        <v>619</v>
      </c>
      <c r="C41" s="77"/>
      <c r="D41" s="101"/>
      <c r="H41" s="19" t="s">
        <v>260</v>
      </c>
      <c r="I41" s="20">
        <f>+'[1]Balance General'!E6</f>
        <v>29209612</v>
      </c>
      <c r="M41" s="25"/>
      <c r="O41" s="24"/>
    </row>
    <row r="42" spans="2:15" ht="24.75" customHeight="1">
      <c r="C42" s="101"/>
      <c r="D42" s="101"/>
      <c r="I42" s="20">
        <f>SUM(I39:I41)</f>
        <v>-7375767</v>
      </c>
      <c r="M42" s="25"/>
    </row>
    <row r="43" spans="2:15">
      <c r="C43" s="77"/>
      <c r="M43" s="25"/>
    </row>
    <row r="44" spans="2:15">
      <c r="H44" s="19" t="s">
        <v>267</v>
      </c>
      <c r="I44" s="20">
        <v>-690101369</v>
      </c>
      <c r="M44" s="25"/>
    </row>
    <row r="45" spans="2:15">
      <c r="H45" s="19" t="s">
        <v>261</v>
      </c>
      <c r="I45" s="20">
        <f>-'[1]Balance General'!F12</f>
        <v>-20514227</v>
      </c>
      <c r="M45" s="25"/>
    </row>
    <row r="46" spans="2:15">
      <c r="H46" s="19" t="s">
        <v>262</v>
      </c>
      <c r="I46" s="20">
        <f>-[1]Notas!C410-[1]Notas!C412-[1]Notas!C413-[1]Notas!C414-[1]Notas!C415-[1]Notas!C409----[1]Notas!C420-[1]Notas!C421-[1]Notas!C422-[1]Notas!C433</f>
        <v>-3375050161</v>
      </c>
      <c r="M46" s="25"/>
    </row>
    <row r="47" spans="2:15">
      <c r="H47" s="19" t="s">
        <v>263</v>
      </c>
      <c r="I47" s="20">
        <f>+'[1]Balance General'!E12+[1]Notas!C319</f>
        <v>866811302</v>
      </c>
      <c r="M47" s="25"/>
    </row>
    <row r="48" spans="2:15">
      <c r="I48" s="20">
        <f>SUM(I44:I47)</f>
        <v>-3218854455</v>
      </c>
      <c r="M48" s="25"/>
    </row>
    <row r="49" spans="2:13">
      <c r="M49" s="25"/>
    </row>
    <row r="50" spans="2:13">
      <c r="H50" s="19" t="s">
        <v>264</v>
      </c>
      <c r="I50" s="20">
        <f>-'[1]Balance General'!F11</f>
        <v>-790947061</v>
      </c>
      <c r="M50" s="25"/>
    </row>
    <row r="51" spans="2:13">
      <c r="H51" s="19" t="s">
        <v>265</v>
      </c>
      <c r="I51" s="20">
        <f>-'[1]Estado de Resultados'!B43</f>
        <v>-853165781</v>
      </c>
      <c r="M51" s="25"/>
    </row>
    <row r="52" spans="2:13">
      <c r="H52" s="19" t="s">
        <v>266</v>
      </c>
      <c r="I52" s="20">
        <f>+'[1]Balance General'!E11</f>
        <v>853165781</v>
      </c>
      <c r="M52" s="25"/>
    </row>
    <row r="53" spans="2:13">
      <c r="I53" s="20">
        <f>SUM(I50:I52)</f>
        <v>-790947061</v>
      </c>
      <c r="M53" s="25"/>
    </row>
    <row r="54" spans="2:13">
      <c r="M54" s="25"/>
    </row>
    <row r="55" spans="2:13">
      <c r="B55" s="478"/>
      <c r="C55" s="478"/>
      <c r="D55" s="478"/>
      <c r="E55" s="478"/>
      <c r="M55" s="25"/>
    </row>
    <row r="56" spans="2:13">
      <c r="B56" s="478"/>
      <c r="C56" s="478"/>
      <c r="D56" s="478"/>
      <c r="E56" s="478"/>
      <c r="H56" s="19" t="s">
        <v>268</v>
      </c>
      <c r="I56" s="20">
        <v>-29281846</v>
      </c>
      <c r="M56" s="25"/>
    </row>
    <row r="57" spans="2:13">
      <c r="B57" s="478"/>
      <c r="C57" s="478"/>
      <c r="D57" s="478"/>
      <c r="E57" s="478"/>
      <c r="H57" s="19" t="s">
        <v>269</v>
      </c>
      <c r="I57" s="20">
        <v>102193461</v>
      </c>
      <c r="M57" s="25"/>
    </row>
    <row r="58" spans="2:13">
      <c r="B58" s="478"/>
      <c r="C58" s="478"/>
      <c r="D58" s="478"/>
      <c r="E58" s="478"/>
      <c r="I58" s="20">
        <f>SUM(I56:I57)</f>
        <v>72911615</v>
      </c>
      <c r="M58" s="25"/>
    </row>
    <row r="59" spans="2:13">
      <c r="B59" s="478"/>
      <c r="C59" s="478"/>
      <c r="D59" s="478"/>
      <c r="E59" s="478"/>
      <c r="M59" s="25"/>
    </row>
    <row r="62" spans="2:13">
      <c r="H62" s="34" t="s">
        <v>271</v>
      </c>
      <c r="I62" s="20">
        <v>0</v>
      </c>
    </row>
    <row r="63" spans="2:13">
      <c r="H63" s="34" t="s">
        <v>270</v>
      </c>
      <c r="I63" s="35">
        <f>790564860+781039</f>
        <v>791345899</v>
      </c>
    </row>
  </sheetData>
  <mergeCells count="6">
    <mergeCell ref="B6:I6"/>
    <mergeCell ref="B10:D10"/>
    <mergeCell ref="H22:H23"/>
    <mergeCell ref="I22:J22"/>
    <mergeCell ref="B55:E59"/>
    <mergeCell ref="B9:D9"/>
  </mergeCells>
  <pageMargins left="0.34" right="0.25" top="0.74803149606299213" bottom="0.74803149606299213" header="0.31496062992125984" footer="0.31496062992125984"/>
  <pageSetup paperSize="9" scale="75" orientation="portrait"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6:R42"/>
  <sheetViews>
    <sheetView showGridLines="0" zoomScale="85" zoomScaleNormal="85" workbookViewId="0">
      <selection activeCell="B29" sqref="B29"/>
    </sheetView>
  </sheetViews>
  <sheetFormatPr baseColWidth="10" defaultColWidth="11.28515625" defaultRowHeight="12.75"/>
  <cols>
    <col min="1" max="1" width="2.7109375" style="44" customWidth="1"/>
    <col min="2" max="2" width="36.28515625" style="44" customWidth="1"/>
    <col min="3" max="3" width="12.7109375" style="44" customWidth="1"/>
    <col min="4" max="4" width="15.5703125" style="44" customWidth="1"/>
    <col min="5" max="5" width="12.7109375" style="44" customWidth="1"/>
    <col min="6" max="6" width="17" style="44" bestFit="1" customWidth="1"/>
    <col min="7" max="7" width="14.7109375" style="44" customWidth="1"/>
    <col min="8" max="8" width="16.140625" style="44" customWidth="1"/>
    <col min="9" max="9" width="14.28515625" style="44" customWidth="1"/>
    <col min="10" max="10" width="12.7109375" style="44" customWidth="1"/>
    <col min="11" max="11" width="16.42578125" style="44" bestFit="1" customWidth="1"/>
    <col min="12" max="12" width="16.28515625" style="44" customWidth="1"/>
    <col min="13" max="13" width="14.85546875" style="44" bestFit="1" customWidth="1"/>
    <col min="14" max="14" width="15.7109375" style="44" customWidth="1"/>
    <col min="15" max="15" width="2.7109375" style="44" customWidth="1"/>
    <col min="16" max="16" width="14.42578125" style="44" bestFit="1" customWidth="1"/>
    <col min="17" max="16384" width="11.28515625" style="44"/>
  </cols>
  <sheetData>
    <row r="6" spans="2:16">
      <c r="B6" s="466" t="s">
        <v>303</v>
      </c>
      <c r="C6" s="466"/>
      <c r="D6" s="466"/>
      <c r="E6" s="466"/>
      <c r="F6" s="466"/>
      <c r="G6" s="466"/>
      <c r="H6" s="466"/>
      <c r="I6" s="466"/>
    </row>
    <row r="7" spans="2:16" ht="12.6" customHeight="1">
      <c r="B7" s="40" t="s">
        <v>660</v>
      </c>
      <c r="C7" s="41"/>
      <c r="D7" s="41"/>
      <c r="E7" s="41"/>
      <c r="F7" s="41"/>
      <c r="G7" s="41"/>
      <c r="H7" s="41"/>
      <c r="I7" s="41"/>
    </row>
    <row r="8" spans="2:16" ht="12.6" customHeight="1">
      <c r="B8" s="40" t="s">
        <v>661</v>
      </c>
      <c r="C8" s="41"/>
      <c r="D8" s="41"/>
      <c r="E8" s="41"/>
      <c r="F8" s="41"/>
      <c r="G8" s="41"/>
      <c r="H8" s="41"/>
      <c r="I8" s="41"/>
    </row>
    <row r="9" spans="2:16" ht="15.75">
      <c r="B9" s="489"/>
      <c r="C9" s="489"/>
      <c r="D9" s="489"/>
      <c r="E9" s="489"/>
      <c r="F9" s="489"/>
      <c r="G9" s="489"/>
      <c r="H9" s="489"/>
      <c r="I9" s="489"/>
      <c r="J9" s="489"/>
      <c r="K9" s="489"/>
      <c r="L9" s="489"/>
      <c r="M9" s="489"/>
      <c r="N9" s="489"/>
    </row>
    <row r="10" spans="2:16" ht="18.75" customHeight="1">
      <c r="B10" s="486" t="s">
        <v>722</v>
      </c>
      <c r="C10" s="486"/>
      <c r="D10" s="486"/>
      <c r="E10" s="486"/>
      <c r="F10" s="486"/>
      <c r="G10" s="486"/>
      <c r="H10" s="486"/>
      <c r="I10" s="486"/>
      <c r="J10" s="486"/>
      <c r="K10" s="486"/>
      <c r="L10" s="486"/>
      <c r="M10" s="486"/>
      <c r="N10" s="486"/>
    </row>
    <row r="11" spans="2:16" ht="21.75" customHeight="1">
      <c r="B11" s="486" t="s">
        <v>873</v>
      </c>
      <c r="C11" s="486"/>
      <c r="D11" s="486"/>
      <c r="E11" s="486"/>
      <c r="F11" s="486"/>
      <c r="G11" s="486"/>
      <c r="H11" s="486"/>
      <c r="I11" s="486"/>
      <c r="J11" s="486"/>
      <c r="K11" s="486"/>
      <c r="L11" s="486"/>
      <c r="M11" s="486"/>
      <c r="N11" s="486"/>
    </row>
    <row r="12" spans="2:16" ht="21.75" customHeight="1">
      <c r="B12" s="497" t="s">
        <v>417</v>
      </c>
      <c r="C12" s="497"/>
      <c r="D12" s="497"/>
      <c r="E12" s="497"/>
      <c r="F12" s="497"/>
      <c r="G12" s="497"/>
      <c r="H12" s="497"/>
      <c r="I12" s="497"/>
      <c r="J12" s="497"/>
      <c r="K12" s="497"/>
      <c r="L12" s="497"/>
      <c r="M12" s="497"/>
      <c r="N12" s="497"/>
    </row>
    <row r="13" spans="2:16" ht="18" customHeight="1">
      <c r="B13" s="498" t="s">
        <v>52</v>
      </c>
      <c r="C13" s="500" t="s">
        <v>53</v>
      </c>
      <c r="D13" s="501"/>
      <c r="E13" s="501"/>
      <c r="F13" s="502"/>
      <c r="G13" s="500" t="s">
        <v>56</v>
      </c>
      <c r="H13" s="501"/>
      <c r="I13" s="501"/>
      <c r="J13" s="502"/>
      <c r="K13" s="503" t="s">
        <v>182</v>
      </c>
      <c r="L13" s="503"/>
      <c r="M13" s="503" t="s">
        <v>7</v>
      </c>
      <c r="N13" s="503"/>
    </row>
    <row r="14" spans="2:16">
      <c r="B14" s="499"/>
      <c r="C14" s="255" t="s">
        <v>190</v>
      </c>
      <c r="D14" s="255" t="s">
        <v>54</v>
      </c>
      <c r="E14" s="255" t="s">
        <v>235</v>
      </c>
      <c r="F14" s="255" t="s">
        <v>55</v>
      </c>
      <c r="G14" s="255" t="s">
        <v>57</v>
      </c>
      <c r="H14" s="255" t="s">
        <v>58</v>
      </c>
      <c r="I14" s="255" t="s">
        <v>236</v>
      </c>
      <c r="J14" s="255" t="s">
        <v>237</v>
      </c>
      <c r="K14" s="255" t="s">
        <v>183</v>
      </c>
      <c r="L14" s="255" t="s">
        <v>59</v>
      </c>
      <c r="M14" s="279">
        <v>45199</v>
      </c>
      <c r="N14" s="279">
        <v>44834</v>
      </c>
    </row>
    <row r="15" spans="2:16" ht="15" customHeight="1">
      <c r="B15" s="104" t="s">
        <v>740</v>
      </c>
      <c r="C15" s="105">
        <v>0</v>
      </c>
      <c r="D15" s="106">
        <v>0</v>
      </c>
      <c r="E15" s="106">
        <v>100000</v>
      </c>
      <c r="F15" s="106">
        <v>34000000000</v>
      </c>
      <c r="G15" s="106">
        <v>2866202788</v>
      </c>
      <c r="H15" s="106">
        <v>16503670142</v>
      </c>
      <c r="I15" s="106">
        <v>668393790</v>
      </c>
      <c r="J15" s="106">
        <v>24823570</v>
      </c>
      <c r="K15" s="106">
        <v>0</v>
      </c>
      <c r="L15" s="106">
        <v>4746165151</v>
      </c>
      <c r="M15" s="490"/>
      <c r="N15" s="491"/>
      <c r="P15" s="76"/>
    </row>
    <row r="16" spans="2:16" ht="15" customHeight="1">
      <c r="B16" s="107" t="s">
        <v>295</v>
      </c>
      <c r="C16" s="105">
        <v>0</v>
      </c>
      <c r="D16" s="106">
        <v>0</v>
      </c>
      <c r="E16" s="106">
        <v>0</v>
      </c>
      <c r="F16" s="106">
        <v>0</v>
      </c>
      <c r="G16" s="106">
        <v>0</v>
      </c>
      <c r="H16" s="106">
        <v>0</v>
      </c>
      <c r="I16" s="106">
        <v>103000000</v>
      </c>
      <c r="J16" s="106">
        <v>0</v>
      </c>
      <c r="K16" s="106">
        <v>0</v>
      </c>
      <c r="L16" s="106">
        <v>3609584231</v>
      </c>
      <c r="M16" s="492"/>
      <c r="N16" s="493"/>
    </row>
    <row r="17" spans="2:18" ht="15" customHeight="1">
      <c r="B17" s="107" t="s">
        <v>165</v>
      </c>
      <c r="C17" s="105">
        <v>0</v>
      </c>
      <c r="D17" s="106">
        <v>0</v>
      </c>
      <c r="E17" s="106">
        <v>0</v>
      </c>
      <c r="F17" s="106">
        <v>0</v>
      </c>
      <c r="G17" s="106">
        <v>417787469</v>
      </c>
      <c r="H17" s="106">
        <v>0</v>
      </c>
      <c r="I17" s="106">
        <v>0</v>
      </c>
      <c r="J17" s="106">
        <v>0</v>
      </c>
      <c r="K17" s="106">
        <v>0</v>
      </c>
      <c r="L17" s="106">
        <v>-417787469</v>
      </c>
      <c r="M17" s="492"/>
      <c r="N17" s="493"/>
      <c r="P17" s="77"/>
    </row>
    <row r="18" spans="2:18" ht="15" customHeight="1">
      <c r="B18" s="107" t="s">
        <v>719</v>
      </c>
      <c r="C18" s="105">
        <v>0</v>
      </c>
      <c r="D18" s="106">
        <v>0</v>
      </c>
      <c r="E18" s="106">
        <v>0</v>
      </c>
      <c r="F18" s="106">
        <v>0</v>
      </c>
      <c r="G18" s="106">
        <v>0</v>
      </c>
      <c r="H18" s="106">
        <v>0</v>
      </c>
      <c r="I18" s="106">
        <v>0</v>
      </c>
      <c r="J18" s="106">
        <v>0</v>
      </c>
      <c r="K18" s="106">
        <v>0</v>
      </c>
      <c r="L18" s="106">
        <v>0</v>
      </c>
      <c r="M18" s="492"/>
      <c r="N18" s="493"/>
    </row>
    <row r="19" spans="2:18" ht="15" customHeight="1">
      <c r="B19" s="107" t="s">
        <v>166</v>
      </c>
      <c r="C19" s="105">
        <v>0</v>
      </c>
      <c r="D19" s="106">
        <v>0</v>
      </c>
      <c r="E19" s="106">
        <v>0</v>
      </c>
      <c r="F19" s="106">
        <v>0</v>
      </c>
      <c r="G19" s="106">
        <v>0</v>
      </c>
      <c r="H19" s="106">
        <v>2461558639</v>
      </c>
      <c r="I19" s="106">
        <v>0</v>
      </c>
      <c r="J19" s="106">
        <v>0</v>
      </c>
      <c r="K19" s="106">
        <v>0</v>
      </c>
      <c r="L19" s="106">
        <v>-2461558639</v>
      </c>
      <c r="M19" s="492"/>
      <c r="N19" s="493"/>
    </row>
    <row r="20" spans="2:18" ht="15" customHeight="1">
      <c r="B20" s="107" t="s">
        <v>297</v>
      </c>
      <c r="C20" s="105">
        <v>0</v>
      </c>
      <c r="D20" s="106">
        <v>0</v>
      </c>
      <c r="E20" s="106">
        <v>0</v>
      </c>
      <c r="F20" s="106">
        <v>0</v>
      </c>
      <c r="G20" s="106">
        <v>0</v>
      </c>
      <c r="H20" s="106">
        <v>0</v>
      </c>
      <c r="I20" s="106">
        <v>0</v>
      </c>
      <c r="J20" s="106">
        <v>0</v>
      </c>
      <c r="K20" s="106">
        <v>0</v>
      </c>
      <c r="L20" s="106">
        <v>-5476403274</v>
      </c>
      <c r="M20" s="492"/>
      <c r="N20" s="493"/>
    </row>
    <row r="21" spans="2:18" ht="15" customHeight="1">
      <c r="B21" s="107" t="s">
        <v>434</v>
      </c>
      <c r="C21" s="105">
        <v>0</v>
      </c>
      <c r="D21" s="106">
        <v>0</v>
      </c>
      <c r="E21" s="106">
        <v>0</v>
      </c>
      <c r="F21" s="106">
        <v>0</v>
      </c>
      <c r="G21" s="106">
        <v>0</v>
      </c>
      <c r="H21" s="106">
        <v>0</v>
      </c>
      <c r="I21" s="106">
        <v>0</v>
      </c>
      <c r="J21" s="106">
        <v>0</v>
      </c>
      <c r="K21" s="106">
        <v>0</v>
      </c>
      <c r="L21" s="106">
        <v>0</v>
      </c>
      <c r="M21" s="492"/>
      <c r="N21" s="493"/>
    </row>
    <row r="22" spans="2:18" ht="15" customHeight="1">
      <c r="B22" s="107" t="s">
        <v>273</v>
      </c>
      <c r="C22" s="105">
        <v>0</v>
      </c>
      <c r="D22" s="106">
        <v>0</v>
      </c>
      <c r="E22" s="106">
        <v>0</v>
      </c>
      <c r="F22" s="106">
        <v>0</v>
      </c>
      <c r="G22" s="106">
        <v>0</v>
      </c>
      <c r="H22" s="106">
        <v>0</v>
      </c>
      <c r="I22" s="106">
        <v>0</v>
      </c>
      <c r="J22" s="106">
        <v>0</v>
      </c>
      <c r="K22" s="106">
        <v>0</v>
      </c>
      <c r="L22" s="106">
        <v>0</v>
      </c>
      <c r="M22" s="492"/>
      <c r="N22" s="493"/>
      <c r="R22" s="289"/>
    </row>
    <row r="23" spans="2:18" ht="15" customHeight="1">
      <c r="B23" s="108" t="s">
        <v>296</v>
      </c>
      <c r="C23" s="109">
        <v>0</v>
      </c>
      <c r="D23" s="106">
        <v>0</v>
      </c>
      <c r="E23" s="106">
        <v>0</v>
      </c>
      <c r="F23" s="106">
        <v>0</v>
      </c>
      <c r="G23" s="106">
        <v>0</v>
      </c>
      <c r="H23" s="106">
        <v>0</v>
      </c>
      <c r="I23" s="106">
        <v>0</v>
      </c>
      <c r="J23" s="106">
        <v>0</v>
      </c>
      <c r="K23" s="106">
        <v>0</v>
      </c>
      <c r="L23" s="106">
        <v>9609920765</v>
      </c>
      <c r="M23" s="494"/>
      <c r="N23" s="495"/>
    </row>
    <row r="24" spans="2:18" ht="15" customHeight="1">
      <c r="B24" s="103" t="s">
        <v>188</v>
      </c>
      <c r="C24" s="110">
        <f>SUM(C15:C23)</f>
        <v>0</v>
      </c>
      <c r="D24" s="110">
        <f t="shared" ref="D24:K24" si="0">SUM(D15:D23)</f>
        <v>0</v>
      </c>
      <c r="E24" s="110">
        <f t="shared" si="0"/>
        <v>100000</v>
      </c>
      <c r="F24" s="110">
        <f t="shared" si="0"/>
        <v>34000000000</v>
      </c>
      <c r="G24" s="110">
        <f t="shared" si="0"/>
        <v>3283990257</v>
      </c>
      <c r="H24" s="110">
        <f t="shared" si="0"/>
        <v>18965228781</v>
      </c>
      <c r="I24" s="110">
        <f t="shared" si="0"/>
        <v>771393790</v>
      </c>
      <c r="J24" s="110">
        <f t="shared" si="0"/>
        <v>24823570</v>
      </c>
      <c r="K24" s="110">
        <f t="shared" si="0"/>
        <v>0</v>
      </c>
      <c r="L24" s="110">
        <f>SUM(L15:L23)</f>
        <v>9609920765</v>
      </c>
      <c r="M24" s="110">
        <f>SUM(C24:L24)</f>
        <v>66655457163</v>
      </c>
      <c r="N24" s="110"/>
    </row>
    <row r="25" spans="2:18" ht="15" customHeight="1">
      <c r="B25" s="103" t="s">
        <v>189</v>
      </c>
      <c r="C25" s="110">
        <v>0</v>
      </c>
      <c r="D25" s="110">
        <v>0</v>
      </c>
      <c r="E25" s="110">
        <v>100000</v>
      </c>
      <c r="F25" s="110">
        <v>34000000000</v>
      </c>
      <c r="G25" s="110">
        <v>2866202788</v>
      </c>
      <c r="H25" s="110">
        <v>16503670142</v>
      </c>
      <c r="I25" s="110">
        <v>668393790</v>
      </c>
      <c r="J25" s="110">
        <v>24823570</v>
      </c>
      <c r="K25" s="110">
        <v>0</v>
      </c>
      <c r="L25" s="110">
        <v>4746165151</v>
      </c>
      <c r="M25" s="110"/>
      <c r="N25" s="110">
        <f>SUM(C25:M25)</f>
        <v>58809355441</v>
      </c>
    </row>
    <row r="26" spans="2:18">
      <c r="K26" s="77"/>
      <c r="L26" s="77"/>
    </row>
    <row r="27" spans="2:18">
      <c r="B27" s="44" t="s">
        <v>619</v>
      </c>
      <c r="G27" s="77"/>
      <c r="K27" s="77"/>
      <c r="L27" s="77"/>
      <c r="M27" s="77"/>
    </row>
    <row r="28" spans="2:18">
      <c r="J28" s="77"/>
      <c r="K28" s="77"/>
      <c r="M28" s="249"/>
    </row>
    <row r="29" spans="2:18" s="111" customFormat="1">
      <c r="G29" s="112">
        <v>1043266173</v>
      </c>
      <c r="H29" s="112">
        <v>12200185955</v>
      </c>
      <c r="K29" s="113"/>
      <c r="L29" s="44"/>
      <c r="M29" s="290"/>
      <c r="N29" s="114"/>
    </row>
    <row r="30" spans="2:18">
      <c r="J30" s="77"/>
      <c r="M30" s="249"/>
      <c r="N30" s="77"/>
    </row>
    <row r="31" spans="2:18">
      <c r="L31" s="77"/>
      <c r="M31" s="249"/>
    </row>
    <row r="37" spans="8:13">
      <c r="H37" s="77"/>
      <c r="I37" s="77"/>
    </row>
    <row r="38" spans="8:13">
      <c r="J38" s="496"/>
      <c r="K38" s="496"/>
      <c r="L38" s="496"/>
      <c r="M38" s="496"/>
    </row>
    <row r="39" spans="8:13">
      <c r="J39" s="496"/>
      <c r="K39" s="496"/>
      <c r="L39" s="496"/>
      <c r="M39" s="496"/>
    </row>
    <row r="40" spans="8:13">
      <c r="J40" s="496"/>
      <c r="K40" s="496"/>
      <c r="L40" s="496"/>
      <c r="M40" s="496"/>
    </row>
    <row r="41" spans="8:13">
      <c r="J41" s="496"/>
      <c r="K41" s="496"/>
      <c r="L41" s="496"/>
      <c r="M41" s="496"/>
    </row>
    <row r="42" spans="8:13">
      <c r="J42" s="496"/>
      <c r="K42" s="496"/>
      <c r="L42" s="496"/>
      <c r="M42" s="496"/>
    </row>
  </sheetData>
  <mergeCells count="12">
    <mergeCell ref="B6:I6"/>
    <mergeCell ref="B9:N9"/>
    <mergeCell ref="M15:N23"/>
    <mergeCell ref="J38:M42"/>
    <mergeCell ref="B10:N10"/>
    <mergeCell ref="B11:N11"/>
    <mergeCell ref="B12:N12"/>
    <mergeCell ref="B13:B14"/>
    <mergeCell ref="C13:F13"/>
    <mergeCell ref="G13:J13"/>
    <mergeCell ref="K13:L13"/>
    <mergeCell ref="M13:N13"/>
  </mergeCells>
  <pageMargins left="0.70866141732283472" right="0.70866141732283472" top="0.74803149606299213" bottom="0.74803149606299213" header="0.31496062992125984" footer="0.31496062992125984"/>
  <pageSetup paperSize="9" scale="63" orientation="landscape" r:id="rId1"/>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6:M627"/>
  <sheetViews>
    <sheetView showGridLines="0" tabSelected="1" topLeftCell="A581" zoomScale="90" zoomScaleNormal="90" workbookViewId="0">
      <selection activeCell="H598" sqref="H598"/>
    </sheetView>
  </sheetViews>
  <sheetFormatPr baseColWidth="10" defaultColWidth="11.28515625" defaultRowHeight="12.75"/>
  <cols>
    <col min="1" max="1" width="3.7109375" style="134" customWidth="1"/>
    <col min="2" max="2" width="7" style="134" customWidth="1"/>
    <col min="3" max="3" width="57.85546875" style="134" customWidth="1"/>
    <col min="4" max="4" width="22.140625" style="134" customWidth="1"/>
    <col min="5" max="5" width="19.28515625" style="134" customWidth="1"/>
    <col min="6" max="6" width="21.140625" style="312" customWidth="1"/>
    <col min="7" max="7" width="31.7109375" style="312" customWidth="1"/>
    <col min="8" max="8" width="19.85546875" style="308" customWidth="1"/>
    <col min="9" max="9" width="19.7109375" style="308" customWidth="1"/>
    <col min="10" max="10" width="20.7109375" style="134" customWidth="1"/>
    <col min="11" max="11" width="18.28515625" style="134" customWidth="1"/>
    <col min="12" max="12" width="20.140625" style="134" bestFit="1" customWidth="1"/>
    <col min="13" max="13" width="13.85546875" style="134" customWidth="1"/>
    <col min="14" max="14" width="13.7109375" style="134" bestFit="1" customWidth="1"/>
    <col min="15" max="15" width="11.85546875" style="134" bestFit="1" customWidth="1"/>
    <col min="16" max="16384" width="11.28515625" style="134"/>
  </cols>
  <sheetData>
    <row r="6" spans="2:9">
      <c r="B6" s="588" t="s">
        <v>303</v>
      </c>
      <c r="C6" s="588"/>
      <c r="D6" s="588"/>
      <c r="E6" s="588"/>
      <c r="F6" s="588"/>
      <c r="G6" s="588"/>
      <c r="H6" s="588"/>
      <c r="I6" s="588"/>
    </row>
    <row r="7" spans="2:9" ht="12.6" customHeight="1">
      <c r="B7" s="141" t="s">
        <v>660</v>
      </c>
      <c r="C7" s="142"/>
      <c r="D7" s="142"/>
      <c r="E7" s="142"/>
      <c r="F7" s="303"/>
      <c r="G7" s="303"/>
      <c r="H7" s="303"/>
      <c r="I7" s="303"/>
    </row>
    <row r="8" spans="2:9" ht="12.6" customHeight="1">
      <c r="B8" s="141" t="s">
        <v>661</v>
      </c>
      <c r="C8" s="142"/>
      <c r="D8" s="142"/>
      <c r="E8" s="142"/>
      <c r="F8" s="303"/>
      <c r="G8" s="303"/>
      <c r="H8" s="303"/>
      <c r="I8" s="303"/>
    </row>
    <row r="9" spans="2:9">
      <c r="B9" s="582"/>
      <c r="C9" s="582"/>
      <c r="D9" s="582"/>
      <c r="E9" s="582"/>
      <c r="F9" s="582"/>
      <c r="G9" s="582"/>
      <c r="H9" s="582"/>
      <c r="I9" s="582"/>
    </row>
    <row r="10" spans="2:9" s="143" customFormat="1" ht="13.5" customHeight="1">
      <c r="B10" s="583" t="s">
        <v>659</v>
      </c>
      <c r="C10" s="583"/>
      <c r="D10" s="583"/>
      <c r="E10" s="583"/>
      <c r="F10" s="583"/>
      <c r="G10" s="583"/>
      <c r="H10" s="583"/>
      <c r="I10" s="583"/>
    </row>
    <row r="11" spans="2:9" s="143" customFormat="1" ht="24" customHeight="1">
      <c r="B11" s="138" t="s">
        <v>540</v>
      </c>
      <c r="C11" s="138" t="s">
        <v>662</v>
      </c>
      <c r="D11" s="138"/>
      <c r="E11" s="138"/>
      <c r="F11" s="304"/>
      <c r="G11" s="305"/>
      <c r="H11" s="305"/>
      <c r="I11" s="305"/>
    </row>
    <row r="12" spans="2:9" s="143" customFormat="1" ht="21" customHeight="1">
      <c r="B12" s="592" t="s">
        <v>909</v>
      </c>
      <c r="C12" s="592"/>
      <c r="D12" s="592"/>
      <c r="E12" s="592"/>
      <c r="F12" s="592"/>
      <c r="G12" s="305"/>
      <c r="H12" s="305"/>
      <c r="I12" s="305"/>
    </row>
    <row r="13" spans="2:9" s="143" customFormat="1" ht="18.75" customHeight="1">
      <c r="B13" s="138" t="s">
        <v>541</v>
      </c>
      <c r="C13" s="138" t="s">
        <v>542</v>
      </c>
      <c r="D13" s="138"/>
      <c r="E13" s="138"/>
      <c r="F13" s="304"/>
      <c r="G13" s="305"/>
      <c r="H13" s="305"/>
      <c r="I13" s="305"/>
    </row>
    <row r="14" spans="2:9" s="143" customFormat="1" ht="17.25" customHeight="1">
      <c r="B14" s="144" t="s">
        <v>544</v>
      </c>
      <c r="C14" s="584" t="s">
        <v>543</v>
      </c>
      <c r="D14" s="584"/>
      <c r="E14" s="584"/>
      <c r="F14" s="584"/>
      <c r="G14" s="584"/>
      <c r="H14" s="584"/>
      <c r="I14" s="584"/>
    </row>
    <row r="15" spans="2:9" ht="108" customHeight="1">
      <c r="B15" s="590" t="s">
        <v>907</v>
      </c>
      <c r="C15" s="590"/>
      <c r="D15" s="590"/>
      <c r="E15" s="590"/>
      <c r="F15" s="590"/>
      <c r="G15" s="590"/>
      <c r="H15" s="590"/>
      <c r="I15" s="590"/>
    </row>
    <row r="16" spans="2:9" ht="15" customHeight="1">
      <c r="B16" s="175"/>
      <c r="C16" s="175"/>
      <c r="D16" s="175"/>
      <c r="E16" s="175"/>
      <c r="F16" s="306"/>
      <c r="G16" s="306"/>
      <c r="H16" s="306"/>
      <c r="I16" s="306"/>
    </row>
    <row r="17" spans="2:9">
      <c r="B17" s="145" t="s">
        <v>545</v>
      </c>
      <c r="C17" s="145" t="s">
        <v>546</v>
      </c>
      <c r="D17" s="145"/>
      <c r="E17" s="145"/>
      <c r="F17" s="307"/>
      <c r="G17" s="308"/>
    </row>
    <row r="18" spans="2:9" ht="14.45" customHeight="1">
      <c r="B18" s="589" t="s">
        <v>723</v>
      </c>
      <c r="C18" s="589"/>
      <c r="D18" s="589"/>
      <c r="E18" s="589"/>
      <c r="F18" s="589"/>
      <c r="G18" s="589"/>
      <c r="H18" s="589"/>
      <c r="I18" s="589"/>
    </row>
    <row r="19" spans="2:9" ht="26.45" customHeight="1">
      <c r="B19" s="589" t="s">
        <v>787</v>
      </c>
      <c r="C19" s="589"/>
      <c r="D19" s="589"/>
      <c r="E19" s="589"/>
      <c r="F19" s="589"/>
      <c r="G19" s="589"/>
      <c r="H19" s="589"/>
      <c r="I19" s="589"/>
    </row>
    <row r="20" spans="2:9" ht="15" customHeight="1">
      <c r="B20" s="138" t="s">
        <v>548</v>
      </c>
      <c r="C20" s="588" t="s">
        <v>549</v>
      </c>
      <c r="D20" s="588"/>
      <c r="E20" s="588"/>
      <c r="F20" s="588"/>
      <c r="G20" s="588"/>
      <c r="H20" s="588"/>
      <c r="I20" s="588"/>
    </row>
    <row r="21" spans="2:9" s="146" customFormat="1" ht="18.75" customHeight="1">
      <c r="B21" s="144" t="s">
        <v>547</v>
      </c>
      <c r="C21" s="587" t="s">
        <v>741</v>
      </c>
      <c r="D21" s="587"/>
      <c r="E21" s="587"/>
      <c r="F21" s="587"/>
      <c r="G21" s="587"/>
      <c r="H21" s="587"/>
      <c r="I21" s="587"/>
    </row>
    <row r="22" spans="2:9" ht="26.25" customHeight="1">
      <c r="B22" s="592" t="s">
        <v>906</v>
      </c>
      <c r="C22" s="592"/>
      <c r="D22" s="592"/>
      <c r="E22" s="592"/>
      <c r="F22" s="592"/>
      <c r="G22" s="592"/>
      <c r="H22" s="592"/>
      <c r="I22" s="592"/>
    </row>
    <row r="23" spans="2:9" s="146" customFormat="1" ht="18.75" customHeight="1">
      <c r="B23" s="144" t="s">
        <v>550</v>
      </c>
      <c r="C23" s="144" t="s">
        <v>551</v>
      </c>
      <c r="D23" s="144"/>
      <c r="E23" s="144"/>
      <c r="F23" s="309"/>
      <c r="G23" s="310"/>
      <c r="H23" s="310"/>
      <c r="I23" s="310"/>
    </row>
    <row r="24" spans="2:9" ht="60" customHeight="1">
      <c r="B24" s="589" t="s">
        <v>680</v>
      </c>
      <c r="C24" s="589"/>
      <c r="D24" s="589"/>
      <c r="E24" s="589"/>
      <c r="F24" s="589"/>
      <c r="G24" s="589"/>
      <c r="H24" s="589"/>
      <c r="I24" s="589"/>
    </row>
    <row r="25" spans="2:9" s="146" customFormat="1" ht="18.75" customHeight="1">
      <c r="B25" s="144" t="s">
        <v>552</v>
      </c>
      <c r="C25" s="144" t="s">
        <v>553</v>
      </c>
      <c r="D25" s="144"/>
      <c r="E25" s="144"/>
      <c r="F25" s="309"/>
      <c r="G25" s="310"/>
      <c r="H25" s="310"/>
      <c r="I25" s="310"/>
    </row>
    <row r="26" spans="2:9">
      <c r="B26" s="591" t="s">
        <v>276</v>
      </c>
      <c r="C26" s="591"/>
      <c r="D26" s="591"/>
      <c r="E26" s="591"/>
      <c r="F26" s="591"/>
      <c r="G26" s="308"/>
    </row>
    <row r="27" spans="2:9" s="146" customFormat="1" ht="18.75" customHeight="1">
      <c r="B27" s="144" t="s">
        <v>554</v>
      </c>
      <c r="C27" s="587" t="s">
        <v>555</v>
      </c>
      <c r="D27" s="587"/>
      <c r="E27" s="587"/>
      <c r="F27" s="587"/>
      <c r="G27" s="587"/>
      <c r="H27" s="587"/>
      <c r="I27" s="587"/>
    </row>
    <row r="28" spans="2:9" ht="24.6" customHeight="1">
      <c r="B28" s="589" t="s">
        <v>275</v>
      </c>
      <c r="C28" s="589"/>
      <c r="D28" s="589"/>
      <c r="E28" s="589"/>
      <c r="F28" s="589"/>
      <c r="G28" s="589"/>
      <c r="H28" s="589"/>
      <c r="I28" s="589"/>
    </row>
    <row r="29" spans="2:9" s="146" customFormat="1" ht="18.75" customHeight="1">
      <c r="B29" s="144" t="s">
        <v>556</v>
      </c>
      <c r="C29" s="587" t="s">
        <v>669</v>
      </c>
      <c r="D29" s="587"/>
      <c r="E29" s="587"/>
      <c r="F29" s="587"/>
      <c r="G29" s="587"/>
      <c r="H29" s="587"/>
      <c r="I29" s="587"/>
    </row>
    <row r="30" spans="2:9" ht="30.6" customHeight="1">
      <c r="B30" s="590" t="s">
        <v>905</v>
      </c>
      <c r="C30" s="590"/>
      <c r="D30" s="590"/>
      <c r="E30" s="590"/>
      <c r="F30" s="590"/>
      <c r="G30" s="590"/>
      <c r="H30" s="590"/>
      <c r="I30" s="590"/>
    </row>
    <row r="31" spans="2:9" s="146" customFormat="1" ht="18.75" customHeight="1">
      <c r="B31" s="144" t="s">
        <v>557</v>
      </c>
      <c r="C31" s="587" t="s">
        <v>558</v>
      </c>
      <c r="D31" s="587"/>
      <c r="E31" s="587"/>
      <c r="F31" s="587"/>
      <c r="G31" s="587"/>
      <c r="H31" s="587"/>
      <c r="I31" s="587"/>
    </row>
    <row r="32" spans="2:9" ht="19.149999999999999" customHeight="1">
      <c r="B32" s="589" t="s">
        <v>824</v>
      </c>
      <c r="C32" s="589"/>
      <c r="D32" s="589"/>
      <c r="E32" s="589"/>
      <c r="F32" s="589"/>
      <c r="G32" s="589"/>
      <c r="H32" s="589"/>
    </row>
    <row r="33" spans="2:9" s="146" customFormat="1" ht="19.5" customHeight="1">
      <c r="B33" s="144" t="s">
        <v>559</v>
      </c>
      <c r="C33" s="587" t="s">
        <v>560</v>
      </c>
      <c r="D33" s="587"/>
      <c r="E33" s="587"/>
      <c r="F33" s="587"/>
      <c r="G33" s="587"/>
      <c r="H33" s="587"/>
      <c r="I33" s="587"/>
    </row>
    <row r="34" spans="2:9" ht="24" customHeight="1">
      <c r="B34" s="592" t="s">
        <v>908</v>
      </c>
      <c r="C34" s="592"/>
      <c r="D34" s="592"/>
      <c r="E34" s="592"/>
      <c r="F34" s="592"/>
      <c r="G34" s="592"/>
      <c r="H34" s="592"/>
      <c r="I34" s="592"/>
    </row>
    <row r="35" spans="2:9" s="146" customFormat="1" ht="19.5" customHeight="1">
      <c r="B35" s="144" t="s">
        <v>561</v>
      </c>
      <c r="C35" s="144" t="s">
        <v>562</v>
      </c>
      <c r="D35" s="144"/>
      <c r="E35" s="144"/>
      <c r="F35" s="309"/>
      <c r="G35" s="311"/>
      <c r="H35" s="310"/>
      <c r="I35" s="310"/>
    </row>
    <row r="36" spans="2:9" ht="15.6" customHeight="1">
      <c r="B36" s="604" t="s">
        <v>274</v>
      </c>
      <c r="C36" s="604"/>
      <c r="D36" s="604"/>
      <c r="E36" s="604"/>
      <c r="F36" s="604"/>
    </row>
    <row r="37" spans="2:9" ht="10.9" customHeight="1">
      <c r="B37" s="141"/>
      <c r="C37" s="141"/>
      <c r="D37" s="141"/>
      <c r="E37" s="141"/>
      <c r="F37" s="313"/>
    </row>
    <row r="38" spans="2:9" ht="15" customHeight="1">
      <c r="B38" s="138" t="s">
        <v>563</v>
      </c>
      <c r="C38" s="138" t="s">
        <v>564</v>
      </c>
      <c r="D38" s="138"/>
      <c r="E38" s="138"/>
      <c r="F38" s="304"/>
    </row>
    <row r="39" spans="2:9" ht="28.15" customHeight="1">
      <c r="B39" s="589" t="s">
        <v>726</v>
      </c>
      <c r="C39" s="589"/>
      <c r="D39" s="589"/>
      <c r="E39" s="589"/>
      <c r="F39" s="589"/>
      <c r="G39" s="589"/>
      <c r="H39" s="589"/>
      <c r="I39" s="589"/>
    </row>
    <row r="41" spans="2:9">
      <c r="B41" s="138" t="s">
        <v>566</v>
      </c>
      <c r="C41" s="138" t="s">
        <v>565</v>
      </c>
      <c r="D41" s="138"/>
      <c r="E41" s="138"/>
      <c r="F41" s="304"/>
    </row>
    <row r="43" spans="2:9">
      <c r="B43" s="146" t="s">
        <v>579</v>
      </c>
      <c r="C43" s="146" t="s">
        <v>567</v>
      </c>
      <c r="D43" s="146"/>
    </row>
    <row r="45" spans="2:9" ht="18" customHeight="1">
      <c r="B45" s="605" t="s">
        <v>83</v>
      </c>
      <c r="C45" s="605"/>
      <c r="D45" s="605"/>
      <c r="E45" s="296">
        <v>45199</v>
      </c>
      <c r="F45" s="296">
        <v>44834</v>
      </c>
      <c r="G45" s="296">
        <v>44926</v>
      </c>
    </row>
    <row r="46" spans="2:9" ht="18" customHeight="1">
      <c r="B46" s="579" t="s">
        <v>95</v>
      </c>
      <c r="C46" s="579"/>
      <c r="D46" s="579"/>
      <c r="E46" s="148">
        <v>7288.81</v>
      </c>
      <c r="F46" s="148">
        <v>7078.87</v>
      </c>
      <c r="G46" s="148">
        <v>7322.9</v>
      </c>
    </row>
    <row r="47" spans="2:9" ht="18" customHeight="1">
      <c r="B47" s="579" t="s">
        <v>96</v>
      </c>
      <c r="C47" s="579"/>
      <c r="D47" s="579"/>
      <c r="E47" s="148">
        <v>7290.82</v>
      </c>
      <c r="F47" s="148">
        <v>7090.2</v>
      </c>
      <c r="G47" s="148">
        <v>7339.62</v>
      </c>
    </row>
    <row r="49" spans="2:11">
      <c r="B49" s="146" t="s">
        <v>580</v>
      </c>
      <c r="C49" s="146" t="s">
        <v>568</v>
      </c>
      <c r="D49" s="146"/>
    </row>
    <row r="51" spans="2:11" ht="15" customHeight="1">
      <c r="B51" s="138" t="s">
        <v>617</v>
      </c>
      <c r="C51" s="146" t="s">
        <v>569</v>
      </c>
      <c r="D51" s="146"/>
      <c r="E51" s="149"/>
    </row>
    <row r="52" spans="2:11" ht="9.75" customHeight="1">
      <c r="B52" s="138"/>
      <c r="C52" s="146"/>
      <c r="D52" s="146"/>
      <c r="E52" s="149"/>
    </row>
    <row r="53" spans="2:11" ht="44.45" customHeight="1">
      <c r="B53" s="513" t="s">
        <v>97</v>
      </c>
      <c r="C53" s="514"/>
      <c r="D53" s="91" t="s">
        <v>621</v>
      </c>
      <c r="E53" s="91" t="s">
        <v>98</v>
      </c>
      <c r="F53" s="257" t="s">
        <v>853</v>
      </c>
      <c r="G53" s="257" t="s">
        <v>854</v>
      </c>
      <c r="H53" s="257" t="s">
        <v>826</v>
      </c>
      <c r="I53" s="91" t="s">
        <v>827</v>
      </c>
    </row>
    <row r="54" spans="2:11" ht="15" customHeight="1">
      <c r="B54" s="576" t="s">
        <v>0</v>
      </c>
      <c r="C54" s="578"/>
      <c r="D54" s="150"/>
      <c r="E54" s="150"/>
      <c r="F54" s="314"/>
      <c r="G54" s="314"/>
      <c r="H54" s="315"/>
      <c r="I54" s="315"/>
    </row>
    <row r="55" spans="2:11" ht="15" customHeight="1">
      <c r="B55" s="576" t="s">
        <v>99</v>
      </c>
      <c r="C55" s="578"/>
      <c r="D55" s="150"/>
      <c r="E55" s="150"/>
      <c r="F55" s="314"/>
      <c r="G55" s="314"/>
      <c r="H55" s="315"/>
      <c r="I55" s="315"/>
    </row>
    <row r="56" spans="2:11" ht="15" customHeight="1">
      <c r="B56" s="585" t="s">
        <v>100</v>
      </c>
      <c r="C56" s="586"/>
      <c r="D56" s="150"/>
      <c r="E56" s="150"/>
      <c r="F56" s="378"/>
      <c r="G56" s="378"/>
      <c r="H56" s="379"/>
      <c r="I56" s="379"/>
    </row>
    <row r="57" spans="2:11" ht="15" customHeight="1">
      <c r="B57" s="532" t="s">
        <v>101</v>
      </c>
      <c r="C57" s="533"/>
      <c r="D57" s="151" t="s">
        <v>102</v>
      </c>
      <c r="E57" s="152">
        <v>0</v>
      </c>
      <c r="F57" s="380">
        <f>+E46</f>
        <v>7288.81</v>
      </c>
      <c r="G57" s="381">
        <f>+E57*F57</f>
        <v>0</v>
      </c>
      <c r="H57" s="382">
        <f>+G46</f>
        <v>7322.9</v>
      </c>
      <c r="I57" s="381">
        <v>0</v>
      </c>
      <c r="J57" s="155"/>
    </row>
    <row r="58" spans="2:11" ht="15" customHeight="1">
      <c r="B58" s="532" t="s">
        <v>829</v>
      </c>
      <c r="C58" s="533"/>
      <c r="D58" s="151" t="s">
        <v>102</v>
      </c>
      <c r="E58" s="152">
        <v>0</v>
      </c>
      <c r="F58" s="380">
        <f>+F57</f>
        <v>7288.81</v>
      </c>
      <c r="G58" s="381">
        <f t="shared" ref="G58" si="0">+E58*F58</f>
        <v>0</v>
      </c>
      <c r="H58" s="382">
        <f>+H57</f>
        <v>7322.9</v>
      </c>
      <c r="I58" s="381">
        <v>19410445</v>
      </c>
    </row>
    <row r="59" spans="2:11" ht="15" customHeight="1">
      <c r="B59" s="532" t="s">
        <v>775</v>
      </c>
      <c r="C59" s="533"/>
      <c r="D59" s="151" t="s">
        <v>102</v>
      </c>
      <c r="E59" s="152">
        <v>1645.47</v>
      </c>
      <c r="F59" s="380">
        <f t="shared" ref="F59:F71" si="1">+F58</f>
        <v>7288.81</v>
      </c>
      <c r="G59" s="381">
        <v>11993518</v>
      </c>
      <c r="H59" s="382">
        <f t="shared" ref="H59:H71" si="2">+H58</f>
        <v>7322.9</v>
      </c>
      <c r="I59" s="381">
        <v>73859062</v>
      </c>
      <c r="J59" s="286"/>
      <c r="K59" s="287"/>
    </row>
    <row r="60" spans="2:11" ht="15" hidden="1" customHeight="1">
      <c r="B60" s="532" t="s">
        <v>830</v>
      </c>
      <c r="C60" s="533"/>
      <c r="D60" s="151" t="s">
        <v>102</v>
      </c>
      <c r="E60" s="152">
        <v>0</v>
      </c>
      <c r="F60" s="380">
        <f t="shared" si="1"/>
        <v>7288.81</v>
      </c>
      <c r="G60" s="381"/>
      <c r="H60" s="382">
        <f t="shared" si="2"/>
        <v>7322.9</v>
      </c>
      <c r="I60" s="381">
        <v>0</v>
      </c>
      <c r="J60" s="286"/>
      <c r="K60" s="155"/>
    </row>
    <row r="61" spans="2:11" ht="15" hidden="1" customHeight="1">
      <c r="B61" s="532" t="s">
        <v>252</v>
      </c>
      <c r="C61" s="533"/>
      <c r="D61" s="151" t="s">
        <v>102</v>
      </c>
      <c r="E61" s="152">
        <v>0</v>
      </c>
      <c r="F61" s="380">
        <f t="shared" si="1"/>
        <v>7288.81</v>
      </c>
      <c r="G61" s="381"/>
      <c r="H61" s="382">
        <f t="shared" si="2"/>
        <v>7322.9</v>
      </c>
      <c r="I61" s="381">
        <v>0</v>
      </c>
      <c r="J61" s="286"/>
      <c r="K61" s="155"/>
    </row>
    <row r="62" spans="2:11" ht="15" customHeight="1">
      <c r="B62" s="532" t="s">
        <v>103</v>
      </c>
      <c r="C62" s="533"/>
      <c r="D62" s="151" t="s">
        <v>102</v>
      </c>
      <c r="E62" s="152">
        <v>9538</v>
      </c>
      <c r="F62" s="380">
        <f t="shared" si="1"/>
        <v>7288.81</v>
      </c>
      <c r="G62" s="381">
        <v>69520670</v>
      </c>
      <c r="H62" s="382">
        <f t="shared" si="2"/>
        <v>7322.9</v>
      </c>
      <c r="I62" s="381">
        <v>7331834</v>
      </c>
      <c r="J62" s="286"/>
      <c r="K62" s="155"/>
    </row>
    <row r="63" spans="2:11" ht="15" customHeight="1">
      <c r="B63" s="532" t="s">
        <v>104</v>
      </c>
      <c r="C63" s="533"/>
      <c r="D63" s="151" t="s">
        <v>102</v>
      </c>
      <c r="E63" s="152">
        <v>5236</v>
      </c>
      <c r="F63" s="380">
        <f t="shared" si="1"/>
        <v>7288.81</v>
      </c>
      <c r="G63" s="381">
        <v>38164209</v>
      </c>
      <c r="H63" s="382">
        <f t="shared" si="2"/>
        <v>7322.9</v>
      </c>
      <c r="I63" s="381">
        <v>37395634</v>
      </c>
      <c r="J63" s="286"/>
      <c r="K63" s="155"/>
    </row>
    <row r="64" spans="2:11" ht="15" customHeight="1">
      <c r="B64" s="532" t="s">
        <v>244</v>
      </c>
      <c r="C64" s="533"/>
      <c r="D64" s="151" t="s">
        <v>102</v>
      </c>
      <c r="E64" s="152">
        <v>615.85</v>
      </c>
      <c r="F64" s="380">
        <f t="shared" si="1"/>
        <v>7288.81</v>
      </c>
      <c r="G64" s="381">
        <v>4488814</v>
      </c>
      <c r="H64" s="382">
        <f t="shared" si="2"/>
        <v>7322.9</v>
      </c>
      <c r="I64" s="381">
        <v>11739487</v>
      </c>
      <c r="J64" s="286"/>
      <c r="K64" s="155"/>
    </row>
    <row r="65" spans="2:13" ht="15" customHeight="1">
      <c r="B65" s="532" t="s">
        <v>245</v>
      </c>
      <c r="C65" s="533"/>
      <c r="D65" s="151" t="s">
        <v>102</v>
      </c>
      <c r="E65" s="152">
        <v>3434</v>
      </c>
      <c r="F65" s="380">
        <f t="shared" si="1"/>
        <v>7288.81</v>
      </c>
      <c r="G65" s="381">
        <v>25029774</v>
      </c>
      <c r="H65" s="382">
        <f t="shared" si="2"/>
        <v>7322.9</v>
      </c>
      <c r="I65" s="381">
        <v>22700990</v>
      </c>
      <c r="J65" s="286"/>
      <c r="K65" s="155"/>
    </row>
    <row r="66" spans="2:13" ht="15" customHeight="1">
      <c r="B66" s="532" t="s">
        <v>199</v>
      </c>
      <c r="C66" s="533"/>
      <c r="D66" s="151" t="s">
        <v>102</v>
      </c>
      <c r="E66" s="152">
        <v>34.82</v>
      </c>
      <c r="F66" s="380">
        <f t="shared" si="1"/>
        <v>7288.81</v>
      </c>
      <c r="G66" s="381">
        <v>253796</v>
      </c>
      <c r="H66" s="382">
        <f t="shared" si="2"/>
        <v>7322.9</v>
      </c>
      <c r="I66" s="381">
        <v>0</v>
      </c>
      <c r="J66" s="286"/>
      <c r="K66" s="155"/>
    </row>
    <row r="67" spans="2:13" ht="15" customHeight="1">
      <c r="B67" s="532" t="s">
        <v>246</v>
      </c>
      <c r="C67" s="533"/>
      <c r="D67" s="151" t="s">
        <v>102</v>
      </c>
      <c r="E67" s="152">
        <v>297.79000000000002</v>
      </c>
      <c r="F67" s="380">
        <f t="shared" si="1"/>
        <v>7288.81</v>
      </c>
      <c r="G67" s="381">
        <v>2170535</v>
      </c>
      <c r="H67" s="382">
        <f t="shared" si="2"/>
        <v>7322.9</v>
      </c>
      <c r="I67" s="381">
        <v>2180686</v>
      </c>
      <c r="J67" s="286"/>
      <c r="K67" s="155"/>
    </row>
    <row r="68" spans="2:13" ht="15" customHeight="1">
      <c r="B68" s="532" t="s">
        <v>776</v>
      </c>
      <c r="C68" s="533"/>
      <c r="D68" s="151" t="s">
        <v>102</v>
      </c>
      <c r="E68" s="152">
        <v>261.48</v>
      </c>
      <c r="F68" s="380">
        <f t="shared" si="1"/>
        <v>7288.81</v>
      </c>
      <c r="G68" s="381">
        <v>1905878</v>
      </c>
      <c r="H68" s="382">
        <f t="shared" si="2"/>
        <v>7322.9</v>
      </c>
      <c r="I68" s="383">
        <v>1913474</v>
      </c>
      <c r="J68" s="286"/>
      <c r="K68" s="155"/>
    </row>
    <row r="69" spans="2:13" ht="15" customHeight="1">
      <c r="B69" s="532" t="s">
        <v>424</v>
      </c>
      <c r="C69" s="533"/>
      <c r="D69" s="151" t="s">
        <v>102</v>
      </c>
      <c r="E69" s="152">
        <v>478.51</v>
      </c>
      <c r="F69" s="380">
        <f t="shared" si="1"/>
        <v>7288.81</v>
      </c>
      <c r="G69" s="381">
        <v>3487768</v>
      </c>
      <c r="H69" s="382">
        <f t="shared" si="2"/>
        <v>7322.9</v>
      </c>
      <c r="I69" s="383">
        <v>3661889</v>
      </c>
      <c r="J69" s="286"/>
      <c r="K69" s="155"/>
    </row>
    <row r="70" spans="2:13" ht="15" customHeight="1">
      <c r="B70" s="532" t="s">
        <v>844</v>
      </c>
      <c r="C70" s="533"/>
      <c r="D70" s="151" t="s">
        <v>102</v>
      </c>
      <c r="E70" s="152">
        <v>287</v>
      </c>
      <c r="F70" s="380">
        <f t="shared" si="1"/>
        <v>7288.81</v>
      </c>
      <c r="G70" s="381">
        <v>2091888</v>
      </c>
      <c r="H70" s="382">
        <f t="shared" si="2"/>
        <v>7322.9</v>
      </c>
      <c r="I70" s="383">
        <v>0</v>
      </c>
      <c r="J70" s="286"/>
      <c r="K70" s="155"/>
    </row>
    <row r="71" spans="2:13" ht="15" customHeight="1">
      <c r="B71" s="532" t="s">
        <v>845</v>
      </c>
      <c r="C71" s="533"/>
      <c r="D71" s="151" t="s">
        <v>102</v>
      </c>
      <c r="E71" s="152">
        <v>5000</v>
      </c>
      <c r="F71" s="380">
        <f t="shared" si="1"/>
        <v>7288.81</v>
      </c>
      <c r="G71" s="381">
        <v>36444050</v>
      </c>
      <c r="H71" s="382">
        <f t="shared" si="2"/>
        <v>7322.9</v>
      </c>
      <c r="I71" s="383">
        <v>0</v>
      </c>
      <c r="J71" s="286"/>
      <c r="K71" s="155"/>
    </row>
    <row r="72" spans="2:13" ht="15" customHeight="1">
      <c r="B72" s="585" t="s">
        <v>105</v>
      </c>
      <c r="C72" s="586"/>
      <c r="D72" s="158"/>
      <c r="E72" s="157">
        <v>0</v>
      </c>
      <c r="F72" s="380"/>
      <c r="G72" s="381">
        <v>0</v>
      </c>
      <c r="H72" s="383"/>
      <c r="I72" s="383"/>
      <c r="J72" s="156"/>
    </row>
    <row r="73" spans="2:13" ht="15" customHeight="1">
      <c r="B73" s="532" t="s">
        <v>106</v>
      </c>
      <c r="C73" s="533"/>
      <c r="D73" s="158" t="s">
        <v>102</v>
      </c>
      <c r="E73" s="159">
        <v>1824.54</v>
      </c>
      <c r="F73" s="380">
        <f>+F69</f>
        <v>7288.81</v>
      </c>
      <c r="G73" s="381">
        <v>13298725</v>
      </c>
      <c r="H73" s="384">
        <f>+H69</f>
        <v>7322.9</v>
      </c>
      <c r="I73" s="383">
        <v>0</v>
      </c>
      <c r="J73" s="286"/>
      <c r="L73" s="160"/>
      <c r="M73" s="160"/>
    </row>
    <row r="74" spans="2:13" ht="15" hidden="1" customHeight="1">
      <c r="B74" s="161" t="s">
        <v>386</v>
      </c>
      <c r="C74" s="161"/>
      <c r="D74" s="158" t="s">
        <v>102</v>
      </c>
      <c r="E74" s="159">
        <v>0</v>
      </c>
      <c r="F74" s="380">
        <v>6837.9</v>
      </c>
      <c r="G74" s="381">
        <v>0</v>
      </c>
      <c r="H74" s="384">
        <v>6870.81</v>
      </c>
      <c r="I74" s="383">
        <v>0</v>
      </c>
      <c r="J74" s="156"/>
      <c r="L74" s="160"/>
      <c r="M74" s="160"/>
    </row>
    <row r="75" spans="2:13" ht="15" customHeight="1">
      <c r="B75" s="585" t="s">
        <v>107</v>
      </c>
      <c r="C75" s="586"/>
      <c r="D75" s="150"/>
      <c r="E75" s="157"/>
      <c r="F75" s="385"/>
      <c r="G75" s="381">
        <v>0</v>
      </c>
      <c r="H75" s="386"/>
      <c r="I75" s="379"/>
      <c r="J75" s="156"/>
    </row>
    <row r="76" spans="2:13" ht="15" customHeight="1">
      <c r="B76" s="532" t="s">
        <v>742</v>
      </c>
      <c r="C76" s="533"/>
      <c r="D76" s="151" t="s">
        <v>102</v>
      </c>
      <c r="E76" s="159">
        <v>0</v>
      </c>
      <c r="F76" s="380">
        <f>+F73</f>
        <v>7288.81</v>
      </c>
      <c r="G76" s="381">
        <f>+E76*F76</f>
        <v>0</v>
      </c>
      <c r="H76" s="380">
        <f>+H73</f>
        <v>7322.9</v>
      </c>
      <c r="I76" s="383">
        <v>0</v>
      </c>
      <c r="J76" s="156"/>
      <c r="K76" s="162"/>
    </row>
    <row r="77" spans="2:13" ht="15" customHeight="1">
      <c r="B77" s="532" t="s">
        <v>743</v>
      </c>
      <c r="C77" s="533"/>
      <c r="D77" s="151" t="s">
        <v>102</v>
      </c>
      <c r="E77" s="159">
        <v>14149.5</v>
      </c>
      <c r="F77" s="380">
        <f>+F76</f>
        <v>7288.81</v>
      </c>
      <c r="G77" s="381">
        <v>103133017</v>
      </c>
      <c r="H77" s="380">
        <f>+H76</f>
        <v>7322.9</v>
      </c>
      <c r="I77" s="381">
        <v>6878615117</v>
      </c>
      <c r="J77" s="286"/>
      <c r="K77" s="162"/>
    </row>
    <row r="78" spans="2:13" ht="15" hidden="1" customHeight="1">
      <c r="B78" s="585" t="s">
        <v>788</v>
      </c>
      <c r="C78" s="586"/>
      <c r="D78" s="151"/>
      <c r="E78" s="159"/>
      <c r="F78" s="380"/>
      <c r="G78" s="381"/>
      <c r="H78" s="380"/>
      <c r="I78" s="381"/>
      <c r="K78" s="162"/>
    </row>
    <row r="79" spans="2:13" ht="15" hidden="1" customHeight="1">
      <c r="B79" s="532" t="s">
        <v>789</v>
      </c>
      <c r="C79" s="533"/>
      <c r="D79" s="151" t="s">
        <v>102</v>
      </c>
      <c r="E79" s="159">
        <v>0</v>
      </c>
      <c r="F79" s="380">
        <f>+F77</f>
        <v>7288.81</v>
      </c>
      <c r="G79" s="381">
        <f>+E79*F79</f>
        <v>0</v>
      </c>
      <c r="H79" s="380">
        <f>+H77</f>
        <v>7322.9</v>
      </c>
      <c r="I79" s="381">
        <v>0</v>
      </c>
      <c r="K79" s="162"/>
    </row>
    <row r="80" spans="2:13" ht="15" hidden="1" customHeight="1">
      <c r="B80" s="532" t="s">
        <v>790</v>
      </c>
      <c r="C80" s="533"/>
      <c r="D80" s="151" t="s">
        <v>102</v>
      </c>
      <c r="E80" s="159">
        <v>0</v>
      </c>
      <c r="F80" s="380">
        <f>+F79</f>
        <v>7288.81</v>
      </c>
      <c r="G80" s="381">
        <f>+E80*F80</f>
        <v>0</v>
      </c>
      <c r="H80" s="380">
        <f>+H79</f>
        <v>7322.9</v>
      </c>
      <c r="I80" s="381">
        <v>0</v>
      </c>
      <c r="K80" s="162"/>
    </row>
    <row r="81" spans="2:11" ht="15" customHeight="1">
      <c r="B81" s="576" t="s">
        <v>60</v>
      </c>
      <c r="C81" s="578"/>
      <c r="D81" s="163"/>
      <c r="E81" s="164">
        <f>SUM(E57:E80)</f>
        <v>42802.96</v>
      </c>
      <c r="F81" s="387"/>
      <c r="G81" s="388">
        <f>SUM(G57:G80)</f>
        <v>311982642</v>
      </c>
      <c r="H81" s="387"/>
      <c r="I81" s="388">
        <f>SUM(I57:I80)</f>
        <v>7058808618</v>
      </c>
      <c r="K81" s="166"/>
    </row>
    <row r="82" spans="2:11">
      <c r="B82" s="167"/>
      <c r="C82" s="167"/>
      <c r="D82" s="168"/>
      <c r="E82" s="169"/>
      <c r="F82" s="317"/>
      <c r="G82" s="318"/>
      <c r="H82" s="319"/>
      <c r="I82" s="320"/>
      <c r="K82" s="166"/>
    </row>
    <row r="83" spans="2:11">
      <c r="B83" s="138" t="s">
        <v>618</v>
      </c>
      <c r="C83" s="138" t="s">
        <v>206</v>
      </c>
      <c r="D83" s="138"/>
      <c r="E83" s="138"/>
      <c r="F83" s="321"/>
      <c r="G83" s="322"/>
      <c r="H83" s="323"/>
      <c r="I83" s="324"/>
      <c r="K83" s="166"/>
    </row>
    <row r="84" spans="2:11" ht="9.75" customHeight="1">
      <c r="B84" s="138"/>
      <c r="C84" s="138"/>
      <c r="D84" s="138"/>
      <c r="E84" s="138"/>
      <c r="F84" s="321"/>
      <c r="G84" s="322"/>
      <c r="H84" s="323"/>
      <c r="I84" s="324"/>
      <c r="K84" s="166"/>
    </row>
    <row r="85" spans="2:11" ht="42.6" customHeight="1">
      <c r="B85" s="513" t="s">
        <v>97</v>
      </c>
      <c r="C85" s="514"/>
      <c r="D85" s="91" t="s">
        <v>621</v>
      </c>
      <c r="E85" s="91" t="s">
        <v>98</v>
      </c>
      <c r="F85" s="257" t="s">
        <v>853</v>
      </c>
      <c r="G85" s="257" t="s">
        <v>854</v>
      </c>
      <c r="H85" s="257" t="s">
        <v>826</v>
      </c>
      <c r="I85" s="91" t="s">
        <v>827</v>
      </c>
    </row>
    <row r="86" spans="2:11" ht="15" customHeight="1">
      <c r="B86" s="585" t="s">
        <v>108</v>
      </c>
      <c r="C86" s="586"/>
      <c r="D86" s="163"/>
      <c r="E86" s="171"/>
      <c r="F86" s="385"/>
      <c r="G86" s="383"/>
      <c r="H86" s="385"/>
      <c r="I86" s="383"/>
    </row>
    <row r="87" spans="2:11" ht="15" customHeight="1">
      <c r="B87" s="532" t="s">
        <v>109</v>
      </c>
      <c r="C87" s="533"/>
      <c r="D87" s="151" t="s">
        <v>102</v>
      </c>
      <c r="E87" s="152">
        <v>60.31</v>
      </c>
      <c r="F87" s="380">
        <f>+E47</f>
        <v>7290.82</v>
      </c>
      <c r="G87" s="389">
        <v>439709</v>
      </c>
      <c r="H87" s="380">
        <f>+G47</f>
        <v>7339.62</v>
      </c>
      <c r="I87" s="390">
        <v>6406241</v>
      </c>
    </row>
    <row r="88" spans="2:11" ht="15" customHeight="1">
      <c r="B88" s="532" t="s">
        <v>158</v>
      </c>
      <c r="C88" s="533"/>
      <c r="D88" s="151" t="s">
        <v>102</v>
      </c>
      <c r="E88" s="152">
        <v>6173.45</v>
      </c>
      <c r="F88" s="380">
        <f>+F87</f>
        <v>7290.82</v>
      </c>
      <c r="G88" s="389">
        <v>45009513</v>
      </c>
      <c r="H88" s="380">
        <f>+H87</f>
        <v>7339.62</v>
      </c>
      <c r="I88" s="390">
        <v>66619969</v>
      </c>
    </row>
    <row r="89" spans="2:11" ht="15" customHeight="1">
      <c r="B89" s="532" t="s">
        <v>777</v>
      </c>
      <c r="C89" s="533"/>
      <c r="D89" s="151" t="s">
        <v>102</v>
      </c>
      <c r="E89" s="152">
        <v>15022.6</v>
      </c>
      <c r="F89" s="380">
        <f>+F88</f>
        <v>7290.82</v>
      </c>
      <c r="G89" s="389">
        <v>109527073</v>
      </c>
      <c r="H89" s="380">
        <f>+H88</f>
        <v>7339.62</v>
      </c>
      <c r="I89" s="390">
        <v>6890637756</v>
      </c>
    </row>
    <row r="90" spans="2:11" ht="15" customHeight="1">
      <c r="B90" s="585" t="s">
        <v>438</v>
      </c>
      <c r="C90" s="586"/>
      <c r="D90" s="163"/>
      <c r="E90" s="171"/>
      <c r="F90" s="385"/>
      <c r="G90" s="383"/>
      <c r="H90" s="385"/>
      <c r="I90" s="383"/>
    </row>
    <row r="91" spans="2:11" ht="15" customHeight="1">
      <c r="B91" s="532" t="s">
        <v>439</v>
      </c>
      <c r="C91" s="533"/>
      <c r="D91" s="151" t="s">
        <v>102</v>
      </c>
      <c r="E91" s="152">
        <v>0</v>
      </c>
      <c r="F91" s="380">
        <f>+F89</f>
        <v>7290.82</v>
      </c>
      <c r="G91" s="389">
        <v>0</v>
      </c>
      <c r="H91" s="380">
        <f>+H89</f>
        <v>7339.62</v>
      </c>
      <c r="I91" s="390">
        <v>0</v>
      </c>
    </row>
    <row r="92" spans="2:11" ht="15" hidden="1" customHeight="1">
      <c r="B92" s="532" t="s">
        <v>440</v>
      </c>
      <c r="C92" s="533"/>
      <c r="D92" s="151" t="s">
        <v>102</v>
      </c>
      <c r="E92" s="152">
        <v>0</v>
      </c>
      <c r="F92" s="380">
        <f>+F91</f>
        <v>7290.82</v>
      </c>
      <c r="G92" s="389">
        <f>+E92*F92</f>
        <v>0</v>
      </c>
      <c r="H92" s="380">
        <f>+H91</f>
        <v>7339.62</v>
      </c>
      <c r="I92" s="390">
        <v>0</v>
      </c>
    </row>
    <row r="93" spans="2:11" ht="15" customHeight="1">
      <c r="B93" s="576" t="s">
        <v>238</v>
      </c>
      <c r="C93" s="578"/>
      <c r="D93" s="163" t="s">
        <v>126</v>
      </c>
      <c r="E93" s="164">
        <f>SUM(E87:E92)</f>
        <v>21256.36</v>
      </c>
      <c r="F93" s="388"/>
      <c r="G93" s="388">
        <f>SUM(G87:G92)</f>
        <v>154976295</v>
      </c>
      <c r="H93" s="387"/>
      <c r="I93" s="388">
        <f>SUM(I87:I92)</f>
        <v>6963663966</v>
      </c>
      <c r="J93" s="274"/>
      <c r="K93" s="166"/>
    </row>
    <row r="95" spans="2:11">
      <c r="B95" s="172" t="s">
        <v>581</v>
      </c>
      <c r="C95" s="138" t="s">
        <v>570</v>
      </c>
    </row>
    <row r="97" spans="2:8" ht="40.15" customHeight="1">
      <c r="B97" s="513" t="s">
        <v>83</v>
      </c>
      <c r="C97" s="594"/>
      <c r="D97" s="514"/>
      <c r="E97" s="91" t="s">
        <v>855</v>
      </c>
      <c r="F97" s="91" t="s">
        <v>856</v>
      </c>
      <c r="G97" s="257" t="s">
        <v>857</v>
      </c>
      <c r="H97" s="257" t="s">
        <v>858</v>
      </c>
    </row>
    <row r="98" spans="2:8" ht="18" customHeight="1">
      <c r="B98" s="556" t="s">
        <v>398</v>
      </c>
      <c r="C98" s="593"/>
      <c r="D98" s="557"/>
      <c r="E98" s="148">
        <f>+E46</f>
        <v>7288.81</v>
      </c>
      <c r="F98" s="391">
        <v>9117841</v>
      </c>
      <c r="G98" s="392">
        <v>7078.87</v>
      </c>
      <c r="H98" s="393">
        <v>0</v>
      </c>
    </row>
    <row r="99" spans="2:8" ht="18" customHeight="1">
      <c r="B99" s="556" t="s">
        <v>898</v>
      </c>
      <c r="C99" s="593"/>
      <c r="D99" s="557"/>
      <c r="E99" s="148">
        <f>+E47</f>
        <v>7290.82</v>
      </c>
      <c r="F99" s="391">
        <v>9117841</v>
      </c>
      <c r="G99" s="392">
        <v>7078.87</v>
      </c>
      <c r="H99" s="393">
        <v>0</v>
      </c>
    </row>
    <row r="100" spans="2:8" ht="18" customHeight="1">
      <c r="B100" s="556" t="s">
        <v>899</v>
      </c>
      <c r="C100" s="593"/>
      <c r="D100" s="557"/>
      <c r="E100" s="148">
        <f>+E46</f>
        <v>7288.81</v>
      </c>
      <c r="F100" s="391">
        <v>0</v>
      </c>
      <c r="G100" s="392">
        <v>7090.2</v>
      </c>
      <c r="H100" s="393">
        <v>1992670</v>
      </c>
    </row>
    <row r="101" spans="2:8" ht="18" customHeight="1">
      <c r="B101" s="556" t="s">
        <v>397</v>
      </c>
      <c r="C101" s="593"/>
      <c r="D101" s="557"/>
      <c r="E101" s="148">
        <f>+E47</f>
        <v>7290.82</v>
      </c>
      <c r="F101" s="391">
        <v>0</v>
      </c>
      <c r="G101" s="392">
        <v>7090.2</v>
      </c>
      <c r="H101" s="393">
        <v>1992670</v>
      </c>
    </row>
    <row r="103" spans="2:8">
      <c r="B103" s="172" t="s">
        <v>582</v>
      </c>
      <c r="C103" s="172" t="s">
        <v>571</v>
      </c>
    </row>
    <row r="104" spans="2:8" ht="21" customHeight="1">
      <c r="B104" s="149" t="s">
        <v>583</v>
      </c>
      <c r="C104" s="149" t="s">
        <v>572</v>
      </c>
      <c r="D104" s="143"/>
      <c r="E104" s="143"/>
      <c r="F104" s="326"/>
      <c r="G104" s="326"/>
    </row>
    <row r="105" spans="2:8" ht="32.25" customHeight="1">
      <c r="B105" s="513" t="s">
        <v>97</v>
      </c>
      <c r="C105" s="514"/>
      <c r="D105" s="91" t="s">
        <v>110</v>
      </c>
      <c r="E105" s="91" t="s">
        <v>111</v>
      </c>
      <c r="F105" s="257" t="s">
        <v>859</v>
      </c>
      <c r="G105" s="257" t="s">
        <v>801</v>
      </c>
    </row>
    <row r="106" spans="2:8" ht="15" customHeight="1">
      <c r="B106" s="532" t="s">
        <v>2</v>
      </c>
      <c r="C106" s="533"/>
      <c r="D106" s="173" t="s">
        <v>201</v>
      </c>
      <c r="E106" s="153">
        <v>0</v>
      </c>
      <c r="F106" s="385">
        <v>0</v>
      </c>
      <c r="G106" s="385">
        <v>0</v>
      </c>
    </row>
    <row r="107" spans="2:8" ht="15" customHeight="1">
      <c r="B107" s="532" t="s">
        <v>203</v>
      </c>
      <c r="C107" s="533"/>
      <c r="D107" s="173" t="s">
        <v>201</v>
      </c>
      <c r="E107" s="153">
        <v>0</v>
      </c>
      <c r="F107" s="385">
        <v>1297337</v>
      </c>
      <c r="G107" s="385">
        <v>3000000</v>
      </c>
    </row>
    <row r="108" spans="2:8" ht="15" customHeight="1">
      <c r="B108" s="599" t="s">
        <v>399</v>
      </c>
      <c r="C108" s="600"/>
      <c r="D108" s="174" t="s">
        <v>201</v>
      </c>
      <c r="E108" s="165">
        <f>SUM(E106:E107)</f>
        <v>0</v>
      </c>
      <c r="F108" s="394">
        <f>SUM(F106:F107)</f>
        <v>1297337</v>
      </c>
      <c r="G108" s="394">
        <f>SUM(G106:G107)</f>
        <v>3000000</v>
      </c>
    </row>
    <row r="109" spans="2:8">
      <c r="B109" s="175"/>
      <c r="C109" s="175"/>
      <c r="D109" s="176"/>
      <c r="E109" s="177"/>
      <c r="F109" s="321"/>
      <c r="G109" s="321"/>
    </row>
    <row r="110" spans="2:8" ht="14.45" customHeight="1">
      <c r="B110" s="149" t="s">
        <v>584</v>
      </c>
      <c r="C110" s="149" t="s">
        <v>744</v>
      </c>
      <c r="D110" s="143"/>
      <c r="E110" s="143"/>
      <c r="F110" s="326"/>
      <c r="G110" s="326"/>
    </row>
    <row r="111" spans="2:8" ht="10.9" customHeight="1">
      <c r="B111" s="178" t="s">
        <v>387</v>
      </c>
      <c r="C111" s="178"/>
      <c r="D111" s="143"/>
      <c r="E111" s="143"/>
      <c r="F111" s="326"/>
      <c r="G111" s="326"/>
    </row>
    <row r="112" spans="2:8" ht="27.6" customHeight="1">
      <c r="B112" s="513" t="s">
        <v>97</v>
      </c>
      <c r="C112" s="514"/>
      <c r="D112" s="91" t="s">
        <v>110</v>
      </c>
      <c r="E112" s="91" t="s">
        <v>111</v>
      </c>
      <c r="F112" s="257" t="s">
        <v>859</v>
      </c>
      <c r="G112" s="257" t="s">
        <v>801</v>
      </c>
    </row>
    <row r="113" spans="2:7" ht="15" hidden="1" customHeight="1">
      <c r="B113" s="532" t="s">
        <v>113</v>
      </c>
      <c r="C113" s="533"/>
      <c r="D113" s="173" t="s">
        <v>201</v>
      </c>
      <c r="E113" s="153">
        <v>0</v>
      </c>
      <c r="F113" s="316">
        <v>0</v>
      </c>
      <c r="G113" s="316">
        <v>0</v>
      </c>
    </row>
    <row r="114" spans="2:7" ht="15" customHeight="1">
      <c r="B114" s="532" t="s">
        <v>281</v>
      </c>
      <c r="C114" s="533"/>
      <c r="D114" s="173" t="s">
        <v>201</v>
      </c>
      <c r="E114" s="153">
        <v>0</v>
      </c>
      <c r="F114" s="385">
        <v>0</v>
      </c>
      <c r="G114" s="385">
        <v>301071000</v>
      </c>
    </row>
    <row r="115" spans="2:7" ht="15" hidden="1" customHeight="1">
      <c r="B115" s="532" t="s">
        <v>114</v>
      </c>
      <c r="C115" s="533"/>
      <c r="D115" s="173" t="s">
        <v>201</v>
      </c>
      <c r="E115" s="153">
        <v>0</v>
      </c>
      <c r="F115" s="395">
        <v>0</v>
      </c>
      <c r="G115" s="395">
        <v>0</v>
      </c>
    </row>
    <row r="116" spans="2:7" ht="15" customHeight="1">
      <c r="B116" s="532" t="s">
        <v>200</v>
      </c>
      <c r="C116" s="533"/>
      <c r="D116" s="173" t="s">
        <v>201</v>
      </c>
      <c r="E116" s="153">
        <v>0</v>
      </c>
      <c r="F116" s="385">
        <v>626818</v>
      </c>
      <c r="G116" s="385">
        <v>1233277741</v>
      </c>
    </row>
    <row r="117" spans="2:7" ht="15" customHeight="1">
      <c r="B117" s="532" t="s">
        <v>745</v>
      </c>
      <c r="C117" s="533"/>
      <c r="D117" s="173" t="s">
        <v>201</v>
      </c>
      <c r="E117" s="153">
        <v>0</v>
      </c>
      <c r="F117" s="385">
        <v>3230000</v>
      </c>
      <c r="G117" s="385">
        <v>3279947</v>
      </c>
    </row>
    <row r="118" spans="2:7" ht="15" customHeight="1">
      <c r="B118" s="532" t="s">
        <v>116</v>
      </c>
      <c r="C118" s="533"/>
      <c r="D118" s="173" t="s">
        <v>201</v>
      </c>
      <c r="E118" s="153">
        <v>0</v>
      </c>
      <c r="F118" s="385">
        <v>7334999</v>
      </c>
      <c r="G118" s="385">
        <v>8170000</v>
      </c>
    </row>
    <row r="119" spans="2:7" ht="15" customHeight="1">
      <c r="B119" s="532" t="s">
        <v>419</v>
      </c>
      <c r="C119" s="533"/>
      <c r="D119" s="173" t="s">
        <v>201</v>
      </c>
      <c r="E119" s="153">
        <v>0</v>
      </c>
      <c r="F119" s="385">
        <v>5115000</v>
      </c>
      <c r="G119" s="385">
        <v>5170000</v>
      </c>
    </row>
    <row r="120" spans="2:7" ht="15" customHeight="1">
      <c r="B120" s="532" t="s">
        <v>117</v>
      </c>
      <c r="C120" s="533"/>
      <c r="D120" s="173" t="s">
        <v>201</v>
      </c>
      <c r="E120" s="153">
        <v>0</v>
      </c>
      <c r="F120" s="385">
        <v>3130428</v>
      </c>
      <c r="G120" s="385">
        <v>652130</v>
      </c>
    </row>
    <row r="121" spans="2:7" ht="15" customHeight="1">
      <c r="B121" s="532" t="s">
        <v>118</v>
      </c>
      <c r="C121" s="533"/>
      <c r="D121" s="173" t="s">
        <v>201</v>
      </c>
      <c r="E121" s="153">
        <v>0</v>
      </c>
      <c r="F121" s="385">
        <v>18947890</v>
      </c>
      <c r="G121" s="385">
        <v>19002890</v>
      </c>
    </row>
    <row r="122" spans="2:7" ht="15" hidden="1" customHeight="1">
      <c r="B122" s="532" t="s">
        <v>248</v>
      </c>
      <c r="C122" s="533"/>
      <c r="D122" s="173" t="s">
        <v>201</v>
      </c>
      <c r="E122" s="153">
        <v>0</v>
      </c>
      <c r="F122" s="385">
        <v>0</v>
      </c>
      <c r="G122" s="385">
        <v>0</v>
      </c>
    </row>
    <row r="123" spans="2:7" ht="15" customHeight="1">
      <c r="B123" s="532" t="s">
        <v>249</v>
      </c>
      <c r="C123" s="533"/>
      <c r="D123" s="173" t="s">
        <v>201</v>
      </c>
      <c r="E123" s="153">
        <v>0</v>
      </c>
      <c r="F123" s="385">
        <v>4000000</v>
      </c>
      <c r="G123" s="385">
        <v>2345000</v>
      </c>
    </row>
    <row r="124" spans="2:7" ht="15" customHeight="1">
      <c r="B124" s="532" t="s">
        <v>776</v>
      </c>
      <c r="C124" s="533"/>
      <c r="D124" s="173" t="s">
        <v>201</v>
      </c>
      <c r="E124" s="153">
        <v>0</v>
      </c>
      <c r="F124" s="385">
        <v>7143258</v>
      </c>
      <c r="G124" s="385">
        <v>7459689</v>
      </c>
    </row>
    <row r="125" spans="2:7" ht="15" customHeight="1">
      <c r="B125" s="532" t="s">
        <v>247</v>
      </c>
      <c r="C125" s="533"/>
      <c r="D125" s="173" t="s">
        <v>201</v>
      </c>
      <c r="E125" s="153">
        <v>0</v>
      </c>
      <c r="F125" s="385">
        <v>5134998</v>
      </c>
      <c r="G125" s="385">
        <v>5060000</v>
      </c>
    </row>
    <row r="126" spans="2:7" ht="15" hidden="1" customHeight="1">
      <c r="B126" s="532" t="s">
        <v>250</v>
      </c>
      <c r="C126" s="533"/>
      <c r="D126" s="173" t="s">
        <v>201</v>
      </c>
      <c r="E126" s="153">
        <v>0</v>
      </c>
      <c r="F126" s="385">
        <v>0</v>
      </c>
      <c r="G126" s="385">
        <v>0</v>
      </c>
    </row>
    <row r="127" spans="2:7" ht="15" customHeight="1">
      <c r="B127" s="532" t="s">
        <v>279</v>
      </c>
      <c r="C127" s="533"/>
      <c r="D127" s="173" t="s">
        <v>201</v>
      </c>
      <c r="E127" s="153">
        <v>0</v>
      </c>
      <c r="F127" s="385">
        <v>300063</v>
      </c>
      <c r="G127" s="385">
        <v>0</v>
      </c>
    </row>
    <row r="128" spans="2:7" ht="15" customHeight="1">
      <c r="B128" s="532" t="s">
        <v>254</v>
      </c>
      <c r="C128" s="533"/>
      <c r="D128" s="173" t="s">
        <v>201</v>
      </c>
      <c r="E128" s="179">
        <v>0</v>
      </c>
      <c r="F128" s="385">
        <v>944630</v>
      </c>
      <c r="G128" s="385">
        <v>1676129</v>
      </c>
    </row>
    <row r="129" spans="2:8" ht="15" customHeight="1">
      <c r="B129" s="532" t="s">
        <v>880</v>
      </c>
      <c r="C129" s="533"/>
      <c r="D129" s="173" t="s">
        <v>201</v>
      </c>
      <c r="E129" s="153">
        <v>0</v>
      </c>
      <c r="F129" s="385">
        <v>4990834220</v>
      </c>
      <c r="G129" s="385">
        <v>0</v>
      </c>
    </row>
    <row r="130" spans="2:8" ht="15" hidden="1" customHeight="1">
      <c r="B130" s="532" t="s">
        <v>388</v>
      </c>
      <c r="C130" s="533"/>
      <c r="D130" s="173" t="s">
        <v>201</v>
      </c>
      <c r="E130" s="153">
        <v>0</v>
      </c>
      <c r="F130" s="385">
        <v>0</v>
      </c>
      <c r="G130" s="385">
        <v>0</v>
      </c>
    </row>
    <row r="131" spans="2:8" ht="15" customHeight="1">
      <c r="B131" s="532" t="s">
        <v>420</v>
      </c>
      <c r="C131" s="533"/>
      <c r="D131" s="173" t="s">
        <v>201</v>
      </c>
      <c r="E131" s="153">
        <v>0</v>
      </c>
      <c r="F131" s="385">
        <v>275061</v>
      </c>
      <c r="G131" s="385">
        <v>135520</v>
      </c>
    </row>
    <row r="132" spans="2:8" ht="15" customHeight="1">
      <c r="B132" s="532" t="s">
        <v>441</v>
      </c>
      <c r="C132" s="533"/>
      <c r="D132" s="173" t="s">
        <v>201</v>
      </c>
      <c r="E132" s="153">
        <v>0</v>
      </c>
      <c r="F132" s="385">
        <v>118864</v>
      </c>
      <c r="G132" s="385">
        <v>100864</v>
      </c>
    </row>
    <row r="133" spans="2:8" ht="15" customHeight="1">
      <c r="B133" s="532" t="s">
        <v>831</v>
      </c>
      <c r="C133" s="533"/>
      <c r="D133" s="173" t="s">
        <v>201</v>
      </c>
      <c r="E133" s="153">
        <v>0</v>
      </c>
      <c r="F133" s="385">
        <v>165945</v>
      </c>
      <c r="G133" s="385">
        <v>0</v>
      </c>
    </row>
    <row r="134" spans="2:8" ht="15" hidden="1" customHeight="1">
      <c r="B134" s="532" t="s">
        <v>832</v>
      </c>
      <c r="C134" s="533"/>
      <c r="D134" s="173" t="s">
        <v>201</v>
      </c>
      <c r="E134" s="153">
        <v>0</v>
      </c>
      <c r="F134" s="385">
        <v>0</v>
      </c>
      <c r="G134" s="385">
        <v>0</v>
      </c>
    </row>
    <row r="135" spans="2:8" ht="15" customHeight="1">
      <c r="B135" s="532" t="s">
        <v>423</v>
      </c>
      <c r="C135" s="533"/>
      <c r="D135" s="173" t="s">
        <v>102</v>
      </c>
      <c r="E135" s="153">
        <v>478.51</v>
      </c>
      <c r="F135" s="385">
        <v>3487768</v>
      </c>
      <c r="G135" s="385">
        <v>3661889</v>
      </c>
      <c r="H135" s="327"/>
    </row>
    <row r="136" spans="2:8" ht="15" customHeight="1">
      <c r="B136" s="532" t="s">
        <v>282</v>
      </c>
      <c r="C136" s="533"/>
      <c r="D136" s="173" t="s">
        <v>102</v>
      </c>
      <c r="E136" s="153">
        <v>601.78</v>
      </c>
      <c r="F136" s="385">
        <v>4386260</v>
      </c>
      <c r="G136" s="385">
        <v>4394692</v>
      </c>
      <c r="H136" s="327"/>
    </row>
    <row r="137" spans="2:8" ht="15" customHeight="1">
      <c r="B137" s="532" t="s">
        <v>119</v>
      </c>
      <c r="C137" s="533"/>
      <c r="D137" s="173" t="s">
        <v>102</v>
      </c>
      <c r="E137" s="179">
        <v>0</v>
      </c>
      <c r="F137" s="385">
        <v>0</v>
      </c>
      <c r="G137" s="385">
        <v>19410445</v>
      </c>
      <c r="H137" s="327"/>
    </row>
    <row r="138" spans="2:8" ht="15" customHeight="1">
      <c r="B138" s="532" t="s">
        <v>199</v>
      </c>
      <c r="C138" s="533"/>
      <c r="D138" s="173" t="s">
        <v>102</v>
      </c>
      <c r="E138" s="179">
        <v>34.82</v>
      </c>
      <c r="F138" s="385">
        <v>253796</v>
      </c>
      <c r="G138" s="385">
        <v>22700990</v>
      </c>
      <c r="H138" s="327"/>
    </row>
    <row r="139" spans="2:8" ht="15" customHeight="1">
      <c r="B139" s="532" t="s">
        <v>120</v>
      </c>
      <c r="C139" s="533"/>
      <c r="D139" s="173" t="s">
        <v>102</v>
      </c>
      <c r="E139" s="179">
        <v>9538</v>
      </c>
      <c r="F139" s="385">
        <v>69520670</v>
      </c>
      <c r="G139" s="385">
        <v>7331834</v>
      </c>
      <c r="H139" s="327"/>
    </row>
    <row r="140" spans="2:8" ht="15" customHeight="1">
      <c r="B140" s="532" t="s">
        <v>419</v>
      </c>
      <c r="C140" s="533"/>
      <c r="D140" s="173" t="s">
        <v>102</v>
      </c>
      <c r="E140" s="179">
        <v>5236</v>
      </c>
      <c r="F140" s="385">
        <v>38164209</v>
      </c>
      <c r="G140" s="385">
        <v>37395634</v>
      </c>
      <c r="H140" s="327"/>
    </row>
    <row r="141" spans="2:8" ht="15" customHeight="1">
      <c r="B141" s="532" t="s">
        <v>843</v>
      </c>
      <c r="C141" s="533"/>
      <c r="D141" s="173" t="s">
        <v>102</v>
      </c>
      <c r="E141" s="179">
        <v>5000</v>
      </c>
      <c r="F141" s="385">
        <v>36444050</v>
      </c>
      <c r="G141" s="385">
        <v>0</v>
      </c>
      <c r="H141" s="327"/>
    </row>
    <row r="142" spans="2:8" ht="15" customHeight="1">
      <c r="B142" s="532" t="s">
        <v>251</v>
      </c>
      <c r="C142" s="533"/>
      <c r="D142" s="173" t="s">
        <v>102</v>
      </c>
      <c r="E142" s="153">
        <v>3434</v>
      </c>
      <c r="F142" s="385">
        <v>25029774</v>
      </c>
      <c r="G142" s="385">
        <v>0</v>
      </c>
      <c r="H142" s="327"/>
    </row>
    <row r="143" spans="2:8" ht="15" hidden="1" customHeight="1">
      <c r="B143" s="532" t="s">
        <v>252</v>
      </c>
      <c r="C143" s="533"/>
      <c r="D143" s="173" t="s">
        <v>102</v>
      </c>
      <c r="E143" s="179">
        <v>0</v>
      </c>
      <c r="F143" s="385">
        <v>0</v>
      </c>
      <c r="G143" s="385">
        <v>0</v>
      </c>
      <c r="H143" s="327"/>
    </row>
    <row r="144" spans="2:8" ht="15" customHeight="1">
      <c r="B144" s="532" t="s">
        <v>279</v>
      </c>
      <c r="C144" s="533"/>
      <c r="D144" s="173" t="s">
        <v>102</v>
      </c>
      <c r="E144" s="153">
        <v>287</v>
      </c>
      <c r="F144" s="385">
        <v>2091888</v>
      </c>
      <c r="G144" s="385">
        <v>0</v>
      </c>
      <c r="H144" s="327"/>
    </row>
    <row r="145" spans="2:11" ht="15" customHeight="1">
      <c r="B145" s="532" t="s">
        <v>422</v>
      </c>
      <c r="C145" s="533"/>
      <c r="D145" s="173" t="s">
        <v>102</v>
      </c>
      <c r="E145" s="153">
        <v>0</v>
      </c>
      <c r="F145" s="385">
        <v>0</v>
      </c>
      <c r="G145" s="385">
        <v>7242348</v>
      </c>
      <c r="H145" s="327"/>
    </row>
    <row r="146" spans="2:11" ht="15" hidden="1" customHeight="1">
      <c r="B146" s="532" t="s">
        <v>421</v>
      </c>
      <c r="C146" s="533"/>
      <c r="D146" s="173" t="s">
        <v>102</v>
      </c>
      <c r="E146" s="152">
        <v>0</v>
      </c>
      <c r="F146" s="385">
        <v>0</v>
      </c>
      <c r="G146" s="385">
        <v>0</v>
      </c>
      <c r="H146" s="327"/>
    </row>
    <row r="147" spans="2:11" ht="15" customHeight="1">
      <c r="B147" s="532" t="s">
        <v>778</v>
      </c>
      <c r="C147" s="533"/>
      <c r="D147" s="173" t="s">
        <v>102</v>
      </c>
      <c r="E147" s="152">
        <v>261.48</v>
      </c>
      <c r="F147" s="385">
        <v>1905878</v>
      </c>
      <c r="G147" s="385">
        <v>1913474</v>
      </c>
      <c r="H147" s="327"/>
    </row>
    <row r="148" spans="2:11" ht="15" customHeight="1">
      <c r="B148" s="576" t="s">
        <v>202</v>
      </c>
      <c r="C148" s="578"/>
      <c r="D148" s="124"/>
      <c r="E148" s="165">
        <f>SUM(E113:E147)</f>
        <v>24871.59</v>
      </c>
      <c r="F148" s="394">
        <f>SUM(F113:F147)</f>
        <v>5228586467</v>
      </c>
      <c r="G148" s="394">
        <f>SUM(G113:G147)</f>
        <v>1691452216</v>
      </c>
      <c r="I148" s="312"/>
    </row>
    <row r="149" spans="2:11" ht="3.95" customHeight="1">
      <c r="F149" s="396"/>
      <c r="G149" s="396"/>
    </row>
    <row r="150" spans="2:11" ht="15" customHeight="1">
      <c r="B150" s="576" t="s">
        <v>425</v>
      </c>
      <c r="C150" s="578"/>
      <c r="D150" s="124"/>
      <c r="E150" s="124"/>
      <c r="F150" s="394"/>
      <c r="G150" s="394"/>
    </row>
    <row r="151" spans="2:11" ht="15" customHeight="1">
      <c r="B151" s="532" t="s">
        <v>115</v>
      </c>
      <c r="C151" s="533"/>
      <c r="D151" s="173" t="s">
        <v>201</v>
      </c>
      <c r="E151" s="154">
        <v>0</v>
      </c>
      <c r="F151" s="385">
        <v>1594134090</v>
      </c>
      <c r="G151" s="385">
        <v>1656166959</v>
      </c>
    </row>
    <row r="152" spans="2:11" ht="15" customHeight="1">
      <c r="B152" s="532" t="s">
        <v>205</v>
      </c>
      <c r="C152" s="533"/>
      <c r="D152" s="173" t="s">
        <v>201</v>
      </c>
      <c r="E152" s="153">
        <v>0</v>
      </c>
      <c r="F152" s="385">
        <v>144239</v>
      </c>
      <c r="G152" s="385">
        <v>144239</v>
      </c>
    </row>
    <row r="153" spans="2:11" ht="15" hidden="1" customHeight="1">
      <c r="B153" s="532" t="s">
        <v>281</v>
      </c>
      <c r="C153" s="533"/>
      <c r="D153" s="173" t="s">
        <v>201</v>
      </c>
      <c r="E153" s="153">
        <v>0</v>
      </c>
      <c r="F153" s="385">
        <v>0</v>
      </c>
      <c r="G153" s="385">
        <v>0</v>
      </c>
    </row>
    <row r="154" spans="2:11" ht="15" customHeight="1">
      <c r="B154" s="532" t="s">
        <v>280</v>
      </c>
      <c r="C154" s="533"/>
      <c r="D154" s="173" t="s">
        <v>102</v>
      </c>
      <c r="E154" s="179">
        <v>1645.47</v>
      </c>
      <c r="F154" s="385">
        <v>11993518</v>
      </c>
      <c r="G154" s="385">
        <v>73859062</v>
      </c>
      <c r="H154" s="327"/>
      <c r="J154" s="147"/>
    </row>
    <row r="155" spans="2:11" ht="15" customHeight="1">
      <c r="B155" s="532" t="s">
        <v>389</v>
      </c>
      <c r="C155" s="533"/>
      <c r="D155" s="173" t="s">
        <v>102</v>
      </c>
      <c r="E155" s="152">
        <v>14.07</v>
      </c>
      <c r="F155" s="385">
        <v>102554</v>
      </c>
      <c r="G155" s="385">
        <v>102447</v>
      </c>
      <c r="H155" s="327"/>
      <c r="I155" s="312"/>
    </row>
    <row r="156" spans="2:11" ht="15" customHeight="1">
      <c r="B156" s="532" t="s">
        <v>243</v>
      </c>
      <c r="C156" s="533"/>
      <c r="D156" s="173" t="s">
        <v>102</v>
      </c>
      <c r="E156" s="153">
        <v>297.79000000000002</v>
      </c>
      <c r="F156" s="385">
        <v>2170535</v>
      </c>
      <c r="G156" s="385">
        <v>2180686</v>
      </c>
      <c r="H156" s="327"/>
      <c r="I156" s="312"/>
    </row>
    <row r="157" spans="2:11" ht="15" customHeight="1">
      <c r="B157" s="576" t="s">
        <v>426</v>
      </c>
      <c r="C157" s="578"/>
      <c r="D157" s="124"/>
      <c r="E157" s="164">
        <f>SUM(E151:E156)</f>
        <v>1957.33</v>
      </c>
      <c r="F157" s="388">
        <f>SUM(F151:F156)</f>
        <v>1608544936</v>
      </c>
      <c r="G157" s="394">
        <f>SUM(G151:G156)</f>
        <v>1732453393</v>
      </c>
      <c r="I157" s="312"/>
      <c r="K157" s="147"/>
    </row>
    <row r="158" spans="2:11" ht="6" customHeight="1">
      <c r="B158" s="180"/>
      <c r="C158" s="180"/>
      <c r="D158" s="176"/>
      <c r="E158" s="181"/>
      <c r="F158" s="397"/>
      <c r="G158" s="397"/>
    </row>
    <row r="159" spans="2:11" ht="15" customHeight="1">
      <c r="B159" s="595" t="s">
        <v>204</v>
      </c>
      <c r="C159" s="596"/>
      <c r="D159" s="124"/>
      <c r="E159" s="164">
        <f>+E148+E157</f>
        <v>26828.92</v>
      </c>
      <c r="F159" s="394">
        <f>+F157+F148</f>
        <v>6837131403</v>
      </c>
      <c r="G159" s="394">
        <f>+G157+G148</f>
        <v>3423905609</v>
      </c>
      <c r="I159" s="328"/>
    </row>
    <row r="160" spans="2:11" ht="3.75" customHeight="1">
      <c r="B160" s="180"/>
      <c r="C160" s="180"/>
      <c r="D160" s="176"/>
      <c r="E160" s="181"/>
      <c r="F160" s="397"/>
      <c r="G160" s="397"/>
    </row>
    <row r="161" spans="2:13" ht="16.5" customHeight="1">
      <c r="B161" s="595" t="s">
        <v>121</v>
      </c>
      <c r="C161" s="596"/>
      <c r="D161" s="124"/>
      <c r="E161" s="164">
        <f>+E159</f>
        <v>26828.92</v>
      </c>
      <c r="F161" s="394">
        <f>+F159+F108</f>
        <v>6838428740</v>
      </c>
      <c r="G161" s="394">
        <f>+G159+G108</f>
        <v>3426905609</v>
      </c>
      <c r="H161" s="312"/>
      <c r="I161" s="312"/>
      <c r="J161" s="156"/>
    </row>
    <row r="162" spans="2:13">
      <c r="H162" s="328"/>
    </row>
    <row r="163" spans="2:13">
      <c r="B163" s="172" t="s">
        <v>585</v>
      </c>
      <c r="C163" s="172" t="s">
        <v>622</v>
      </c>
    </row>
    <row r="164" spans="2:13" ht="11.25" customHeight="1"/>
    <row r="165" spans="2:13" ht="18" customHeight="1">
      <c r="B165" s="546" t="s">
        <v>122</v>
      </c>
      <c r="C165" s="547"/>
      <c r="D165" s="547"/>
      <c r="E165" s="547"/>
      <c r="F165" s="547"/>
      <c r="G165" s="548"/>
      <c r="H165" s="546" t="s">
        <v>860</v>
      </c>
      <c r="I165" s="547"/>
      <c r="J165" s="548"/>
    </row>
    <row r="166" spans="2:13" ht="25.5">
      <c r="B166" s="513" t="s">
        <v>125</v>
      </c>
      <c r="C166" s="514"/>
      <c r="D166" s="91" t="s">
        <v>771</v>
      </c>
      <c r="E166" s="257" t="s">
        <v>772</v>
      </c>
      <c r="F166" s="257" t="s">
        <v>123</v>
      </c>
      <c r="G166" s="91" t="s">
        <v>133</v>
      </c>
      <c r="H166" s="91" t="s">
        <v>53</v>
      </c>
      <c r="I166" s="91" t="s">
        <v>124</v>
      </c>
      <c r="J166" s="91" t="s">
        <v>7</v>
      </c>
    </row>
    <row r="167" spans="2:13" ht="15" customHeight="1">
      <c r="B167" s="553" t="s">
        <v>107</v>
      </c>
      <c r="C167" s="554"/>
      <c r="D167" s="554"/>
      <c r="E167" s="554"/>
      <c r="F167" s="554"/>
      <c r="G167" s="555"/>
      <c r="H167" s="329"/>
      <c r="I167" s="329"/>
      <c r="J167" s="258"/>
    </row>
    <row r="168" spans="2:13" ht="15" customHeight="1">
      <c r="B168" s="553" t="s">
        <v>770</v>
      </c>
      <c r="C168" s="554"/>
      <c r="D168" s="554"/>
      <c r="E168" s="554"/>
      <c r="F168" s="554"/>
      <c r="G168" s="555"/>
      <c r="H168" s="330"/>
      <c r="I168" s="330"/>
      <c r="J168" s="259"/>
    </row>
    <row r="169" spans="2:13" ht="15" customHeight="1">
      <c r="B169" s="558" t="s">
        <v>842</v>
      </c>
      <c r="C169" s="559"/>
      <c r="D169" s="182" t="s">
        <v>887</v>
      </c>
      <c r="E169" s="183">
        <v>43</v>
      </c>
      <c r="F169" s="398">
        <v>16889500000</v>
      </c>
      <c r="G169" s="398">
        <v>16992921016</v>
      </c>
      <c r="H169" s="399">
        <v>1466946130000</v>
      </c>
      <c r="I169" s="399">
        <v>373205879278</v>
      </c>
      <c r="J169" s="399">
        <v>4095142413852</v>
      </c>
    </row>
    <row r="170" spans="2:13" ht="15" customHeight="1">
      <c r="B170" s="558" t="s">
        <v>888</v>
      </c>
      <c r="C170" s="559"/>
      <c r="D170" s="182" t="s">
        <v>893</v>
      </c>
      <c r="E170" s="183">
        <v>10</v>
      </c>
      <c r="F170" s="398">
        <f>+E170*1000000</f>
        <v>10000000</v>
      </c>
      <c r="G170" s="398">
        <v>9989570</v>
      </c>
      <c r="H170" s="400" t="s">
        <v>796</v>
      </c>
      <c r="I170" s="400" t="s">
        <v>796</v>
      </c>
      <c r="J170" s="400" t="s">
        <v>796</v>
      </c>
      <c r="K170" s="147"/>
      <c r="L170" s="147"/>
      <c r="M170" s="147"/>
    </row>
    <row r="171" spans="2:13" ht="15" customHeight="1">
      <c r="B171" s="558" t="s">
        <v>889</v>
      </c>
      <c r="C171" s="559"/>
      <c r="D171" s="182" t="s">
        <v>893</v>
      </c>
      <c r="E171" s="183">
        <v>950</v>
      </c>
      <c r="F171" s="398">
        <f>+E171*1000000</f>
        <v>950000000</v>
      </c>
      <c r="G171" s="398">
        <v>960020600</v>
      </c>
      <c r="H171" s="399">
        <v>500000000000</v>
      </c>
      <c r="I171" s="399">
        <v>91719053223</v>
      </c>
      <c r="J171" s="399">
        <v>994021926793</v>
      </c>
      <c r="K171" s="147"/>
      <c r="L171" s="147"/>
      <c r="M171" s="147"/>
    </row>
    <row r="172" spans="2:13" ht="15" customHeight="1">
      <c r="B172" s="558" t="s">
        <v>890</v>
      </c>
      <c r="C172" s="559"/>
      <c r="D172" s="182" t="s">
        <v>893</v>
      </c>
      <c r="E172" s="183">
        <v>5333</v>
      </c>
      <c r="F172" s="398">
        <f>+E172*1000000</f>
        <v>5333000000</v>
      </c>
      <c r="G172" s="398">
        <v>5523434268</v>
      </c>
      <c r="H172" s="400">
        <v>360000000000</v>
      </c>
      <c r="I172" s="399">
        <v>-83004845667</v>
      </c>
      <c r="J172" s="401">
        <v>468013668763</v>
      </c>
      <c r="L172" s="147"/>
      <c r="M172" s="147"/>
    </row>
    <row r="173" spans="2:13" ht="15" customHeight="1">
      <c r="B173" s="558" t="s">
        <v>891</v>
      </c>
      <c r="C173" s="559"/>
      <c r="D173" s="182" t="s">
        <v>893</v>
      </c>
      <c r="E173" s="183">
        <v>202</v>
      </c>
      <c r="F173" s="398">
        <f>+E173*1000000</f>
        <v>202000000</v>
      </c>
      <c r="G173" s="398">
        <v>203207354</v>
      </c>
      <c r="H173" s="400">
        <v>146400000000</v>
      </c>
      <c r="I173" s="399">
        <v>122569000000</v>
      </c>
      <c r="J173" s="401">
        <v>1018227000000</v>
      </c>
      <c r="K173" s="147"/>
    </row>
    <row r="174" spans="2:13" ht="15" customHeight="1">
      <c r="B174" s="558" t="s">
        <v>892</v>
      </c>
      <c r="C174" s="559"/>
      <c r="D174" s="182" t="s">
        <v>893</v>
      </c>
      <c r="E174" s="183">
        <v>20</v>
      </c>
      <c r="F174" s="398">
        <f>+E174*1000000</f>
        <v>20000000</v>
      </c>
      <c r="G174" s="398">
        <v>18156140</v>
      </c>
      <c r="H174" s="400">
        <v>327245000000</v>
      </c>
      <c r="I174" s="399">
        <v>54598000000</v>
      </c>
      <c r="J174" s="401">
        <v>599697000000</v>
      </c>
    </row>
    <row r="175" spans="2:13" ht="15" customHeight="1">
      <c r="B175" s="558" t="s">
        <v>841</v>
      </c>
      <c r="C175" s="559"/>
      <c r="D175" s="182" t="s">
        <v>893</v>
      </c>
      <c r="E175" s="183">
        <v>15</v>
      </c>
      <c r="F175" s="398">
        <f>+(E175*1000)*7288.81</f>
        <v>109332150</v>
      </c>
      <c r="G175" s="398">
        <v>103133017</v>
      </c>
      <c r="H175" s="400">
        <v>427305100000</v>
      </c>
      <c r="I175" s="399">
        <v>20297002898.768002</v>
      </c>
      <c r="J175" s="401">
        <v>504294836995.76801</v>
      </c>
    </row>
    <row r="176" spans="2:13" ht="15" customHeight="1">
      <c r="B176" s="558" t="s">
        <v>900</v>
      </c>
      <c r="C176" s="559"/>
      <c r="D176" s="182" t="s">
        <v>894</v>
      </c>
      <c r="E176" s="183">
        <v>50</v>
      </c>
      <c r="F176" s="398">
        <f>+E176*10000000</f>
        <v>500000000</v>
      </c>
      <c r="G176" s="398">
        <v>496561885</v>
      </c>
      <c r="H176" s="400" t="s">
        <v>796</v>
      </c>
      <c r="I176" s="400" t="s">
        <v>796</v>
      </c>
      <c r="J176" s="400" t="s">
        <v>796</v>
      </c>
    </row>
    <row r="177" spans="2:12" ht="15" customHeight="1">
      <c r="B177" s="511" t="s">
        <v>881</v>
      </c>
      <c r="C177" s="552"/>
      <c r="D177" s="552"/>
      <c r="E177" s="512"/>
      <c r="F177" s="402">
        <f>SUM(F169:F176)</f>
        <v>24013832150</v>
      </c>
      <c r="G177" s="402">
        <f>SUM(G169:G176)</f>
        <v>24307423850</v>
      </c>
      <c r="H177" s="400"/>
      <c r="I177" s="400"/>
      <c r="J177" s="400"/>
      <c r="K177" s="147"/>
    </row>
    <row r="178" spans="2:12" ht="6.6" customHeight="1">
      <c r="B178" s="185"/>
      <c r="C178" s="185"/>
      <c r="D178" s="185"/>
      <c r="E178" s="185"/>
      <c r="F178" s="331"/>
      <c r="G178" s="331"/>
      <c r="H178" s="332"/>
      <c r="I178" s="332"/>
      <c r="J178" s="186"/>
      <c r="K178" s="147"/>
    </row>
    <row r="179" spans="2:12" ht="15" customHeight="1">
      <c r="B179" s="553" t="s">
        <v>773</v>
      </c>
      <c r="C179" s="554"/>
      <c r="D179" s="554"/>
      <c r="E179" s="554"/>
      <c r="F179" s="554"/>
      <c r="G179" s="555"/>
      <c r="H179" s="564"/>
      <c r="I179" s="564"/>
      <c r="J179" s="565"/>
      <c r="K179" s="147"/>
    </row>
    <row r="180" spans="2:12" ht="16.149999999999999" customHeight="1">
      <c r="B180" s="558" t="s">
        <v>842</v>
      </c>
      <c r="C180" s="559"/>
      <c r="D180" s="182" t="s">
        <v>130</v>
      </c>
      <c r="E180" s="183">
        <v>137873</v>
      </c>
      <c r="F180" s="398">
        <f>+E180*100000</f>
        <v>13787300000</v>
      </c>
      <c r="G180" s="398">
        <v>37235905938.999954</v>
      </c>
      <c r="H180" s="403">
        <v>1466946130000</v>
      </c>
      <c r="I180" s="403">
        <v>373205879278</v>
      </c>
      <c r="J180" s="403">
        <v>4095142413852</v>
      </c>
      <c r="K180" s="147"/>
      <c r="L180" s="156"/>
    </row>
    <row r="181" spans="2:12" ht="15" customHeight="1">
      <c r="B181" s="558" t="s">
        <v>841</v>
      </c>
      <c r="C181" s="559"/>
      <c r="D181" s="182" t="s">
        <v>130</v>
      </c>
      <c r="E181" s="183">
        <v>60858</v>
      </c>
      <c r="F181" s="398">
        <f>+E181*100000</f>
        <v>6085800000</v>
      </c>
      <c r="G181" s="398">
        <v>6500929542.0000038</v>
      </c>
      <c r="H181" s="400">
        <v>427305100000</v>
      </c>
      <c r="I181" s="399">
        <v>20297002898.768002</v>
      </c>
      <c r="J181" s="401">
        <v>504294836995.76801</v>
      </c>
      <c r="K181" s="147"/>
    </row>
    <row r="182" spans="2:12" ht="15" customHeight="1">
      <c r="B182" s="549" t="s">
        <v>882</v>
      </c>
      <c r="C182" s="550"/>
      <c r="D182" s="550"/>
      <c r="E182" s="551"/>
      <c r="F182" s="404">
        <f>SUM(F180:F181)</f>
        <v>19873100000</v>
      </c>
      <c r="G182" s="404">
        <f>SUM(G180:G181)</f>
        <v>43736835480.999954</v>
      </c>
      <c r="H182" s="405"/>
      <c r="I182" s="405"/>
      <c r="J182" s="405"/>
      <c r="K182" s="147"/>
    </row>
    <row r="183" spans="2:12" ht="6.6" customHeight="1">
      <c r="F183" s="308"/>
      <c r="G183" s="308"/>
    </row>
    <row r="184" spans="2:12" ht="15" customHeight="1">
      <c r="B184" s="569" t="s">
        <v>774</v>
      </c>
      <c r="C184" s="570"/>
      <c r="D184" s="570"/>
      <c r="E184" s="570"/>
      <c r="F184" s="570"/>
      <c r="G184" s="571"/>
      <c r="H184" s="566"/>
      <c r="I184" s="567"/>
      <c r="J184" s="568"/>
    </row>
    <row r="185" spans="2:12" ht="15" customHeight="1">
      <c r="B185" s="558" t="s">
        <v>890</v>
      </c>
      <c r="C185" s="559"/>
      <c r="D185" s="182" t="s">
        <v>893</v>
      </c>
      <c r="E185" s="183">
        <v>9184</v>
      </c>
      <c r="F185" s="398">
        <f>+E185*1000000</f>
        <v>9184000000</v>
      </c>
      <c r="G185" s="398">
        <v>9692513085</v>
      </c>
      <c r="H185" s="401">
        <v>360000000000</v>
      </c>
      <c r="I185" s="399">
        <v>-83004845667</v>
      </c>
      <c r="J185" s="401">
        <v>468013668763</v>
      </c>
    </row>
    <row r="186" spans="2:12" ht="15" hidden="1" customHeight="1">
      <c r="B186" s="558"/>
      <c r="C186" s="559"/>
      <c r="D186" s="182"/>
      <c r="E186" s="183"/>
      <c r="F186" s="398"/>
      <c r="G186" s="398"/>
      <c r="H186" s="400"/>
      <c r="I186" s="400"/>
      <c r="J186" s="400"/>
    </row>
    <row r="187" spans="2:12" ht="15" hidden="1" customHeight="1">
      <c r="B187" s="558"/>
      <c r="C187" s="559"/>
      <c r="D187" s="182"/>
      <c r="E187" s="183"/>
      <c r="F187" s="398"/>
      <c r="G187" s="398"/>
      <c r="H187" s="400"/>
      <c r="I187" s="400"/>
      <c r="J187" s="400"/>
    </row>
    <row r="188" spans="2:12" ht="15" customHeight="1">
      <c r="B188" s="511" t="s">
        <v>883</v>
      </c>
      <c r="C188" s="552"/>
      <c r="D188" s="552"/>
      <c r="E188" s="512"/>
      <c r="F188" s="404">
        <f>SUM(F185:F187)</f>
        <v>9184000000</v>
      </c>
      <c r="G188" s="404">
        <f>SUM(G185:G187)</f>
        <v>9692513085</v>
      </c>
      <c r="H188" s="405"/>
      <c r="I188" s="405"/>
      <c r="J188" s="405"/>
      <c r="K188" s="147"/>
      <c r="L188" s="156"/>
    </row>
    <row r="189" spans="2:12" ht="6.6" customHeight="1">
      <c r="B189" s="185"/>
      <c r="C189" s="185"/>
      <c r="D189" s="185"/>
      <c r="E189" s="185"/>
      <c r="F189" s="406"/>
      <c r="G189" s="407"/>
      <c r="H189" s="408"/>
      <c r="I189" s="408"/>
      <c r="J189" s="408"/>
      <c r="L189" s="156"/>
    </row>
    <row r="190" spans="2:12" ht="15" customHeight="1">
      <c r="B190" s="511" t="s">
        <v>670</v>
      </c>
      <c r="C190" s="552"/>
      <c r="D190" s="552"/>
      <c r="E190" s="512"/>
      <c r="F190" s="409">
        <v>0</v>
      </c>
      <c r="G190" s="409">
        <v>0</v>
      </c>
      <c r="H190" s="405"/>
      <c r="I190" s="405"/>
      <c r="J190" s="405"/>
      <c r="L190" s="156"/>
    </row>
    <row r="191" spans="2:12" ht="6.6" customHeight="1">
      <c r="B191" s="187"/>
      <c r="C191" s="187"/>
      <c r="D191" s="188"/>
      <c r="E191" s="189"/>
      <c r="F191" s="410"/>
      <c r="G191" s="411"/>
      <c r="H191" s="411"/>
      <c r="I191" s="411"/>
      <c r="J191" s="411"/>
      <c r="L191" s="156"/>
    </row>
    <row r="192" spans="2:12" ht="15" customHeight="1">
      <c r="B192" s="511" t="s">
        <v>861</v>
      </c>
      <c r="C192" s="552"/>
      <c r="D192" s="552"/>
      <c r="E192" s="512"/>
      <c r="F192" s="412">
        <f>+F188+F182+F177</f>
        <v>53070932150</v>
      </c>
      <c r="G192" s="412">
        <f>+G188+G182+G177</f>
        <v>77736772415.999954</v>
      </c>
      <c r="H192" s="405"/>
      <c r="I192" s="405"/>
      <c r="J192" s="405"/>
      <c r="L192" s="156"/>
    </row>
    <row r="193" spans="2:13" ht="15" customHeight="1">
      <c r="B193" s="511" t="s">
        <v>802</v>
      </c>
      <c r="C193" s="552"/>
      <c r="D193" s="552"/>
      <c r="E193" s="512"/>
      <c r="F193" s="404">
        <v>56418731000</v>
      </c>
      <c r="G193" s="412">
        <v>82841817021</v>
      </c>
      <c r="H193" s="413"/>
      <c r="I193" s="413"/>
      <c r="J193" s="414"/>
      <c r="K193" s="131"/>
      <c r="L193" s="156"/>
    </row>
    <row r="194" spans="2:13" ht="7.5" customHeight="1">
      <c r="B194" s="190"/>
      <c r="C194" s="190"/>
      <c r="D194" s="190"/>
      <c r="E194" s="190"/>
      <c r="F194" s="333"/>
      <c r="G194" s="334"/>
      <c r="H194" s="335"/>
      <c r="I194" s="336"/>
      <c r="J194" s="191"/>
      <c r="M194" s="156"/>
    </row>
    <row r="195" spans="2:13" ht="15" customHeight="1">
      <c r="B195" s="553" t="s">
        <v>127</v>
      </c>
      <c r="C195" s="554"/>
      <c r="D195" s="554"/>
      <c r="E195" s="554"/>
      <c r="F195" s="554"/>
      <c r="G195" s="555"/>
      <c r="H195" s="329"/>
      <c r="I195" s="329"/>
      <c r="J195" s="258"/>
      <c r="M195" s="156"/>
    </row>
    <row r="196" spans="2:13" ht="15" customHeight="1">
      <c r="B196" s="553" t="s">
        <v>770</v>
      </c>
      <c r="C196" s="554"/>
      <c r="D196" s="554"/>
      <c r="E196" s="554"/>
      <c r="F196" s="554"/>
      <c r="G196" s="555"/>
      <c r="H196" s="330"/>
      <c r="I196" s="330"/>
      <c r="J196" s="259"/>
      <c r="M196" s="156"/>
    </row>
    <row r="197" spans="2:13" ht="15" customHeight="1">
      <c r="B197" s="556" t="s">
        <v>730</v>
      </c>
      <c r="C197" s="557"/>
      <c r="D197" s="182" t="s">
        <v>130</v>
      </c>
      <c r="E197" s="183">
        <v>63014</v>
      </c>
      <c r="F197" s="415">
        <v>9002000000</v>
      </c>
      <c r="G197" s="416">
        <v>9002000000</v>
      </c>
      <c r="H197" s="416">
        <v>10000000000</v>
      </c>
      <c r="I197" s="417">
        <v>2910875034</v>
      </c>
      <c r="J197" s="416">
        <v>12545220509</v>
      </c>
      <c r="M197" s="156"/>
    </row>
    <row r="198" spans="2:13" ht="15" customHeight="1">
      <c r="B198" s="556" t="s">
        <v>820</v>
      </c>
      <c r="C198" s="557"/>
      <c r="D198" s="182" t="s">
        <v>130</v>
      </c>
      <c r="E198" s="183">
        <v>1</v>
      </c>
      <c r="F198" s="415">
        <v>200000000</v>
      </c>
      <c r="G198" s="418">
        <v>1003000000</v>
      </c>
      <c r="H198" s="400" t="s">
        <v>796</v>
      </c>
      <c r="I198" s="400" t="s">
        <v>796</v>
      </c>
      <c r="J198" s="400" t="s">
        <v>796</v>
      </c>
      <c r="M198" s="156"/>
    </row>
    <row r="199" spans="2:13" ht="15" customHeight="1">
      <c r="B199" s="511" t="s">
        <v>862</v>
      </c>
      <c r="C199" s="512"/>
      <c r="D199" s="200"/>
      <c r="E199" s="200"/>
      <c r="F199" s="419">
        <f>+F197+F198</f>
        <v>9202000000</v>
      </c>
      <c r="G199" s="419">
        <f>+G197+G198</f>
        <v>10005000000</v>
      </c>
      <c r="H199" s="415"/>
      <c r="I199" s="415"/>
      <c r="J199" s="415"/>
      <c r="M199" s="156"/>
    </row>
    <row r="200" spans="2:13" ht="15" customHeight="1">
      <c r="B200" s="511" t="s">
        <v>803</v>
      </c>
      <c r="C200" s="512"/>
      <c r="D200" s="200"/>
      <c r="E200" s="200"/>
      <c r="F200" s="419">
        <v>6501400000</v>
      </c>
      <c r="G200" s="419">
        <v>7303400000</v>
      </c>
      <c r="H200" s="420"/>
      <c r="I200" s="421"/>
      <c r="J200" s="421"/>
      <c r="M200" s="156"/>
    </row>
    <row r="201" spans="2:13" ht="15" customHeight="1">
      <c r="B201" s="190"/>
      <c r="C201" s="190"/>
      <c r="D201" s="280"/>
      <c r="E201" s="280"/>
      <c r="F201" s="338"/>
      <c r="G201" s="338"/>
      <c r="H201" s="337"/>
      <c r="I201" s="324"/>
      <c r="J201" s="170"/>
      <c r="M201" s="156"/>
    </row>
    <row r="202" spans="2:13" ht="15" customHeight="1">
      <c r="B202" s="192"/>
      <c r="C202" s="192"/>
      <c r="D202" s="192"/>
      <c r="E202" s="192"/>
      <c r="F202" s="339"/>
      <c r="G202" s="340"/>
      <c r="H202" s="337"/>
      <c r="I202" s="324"/>
      <c r="J202" s="170"/>
      <c r="M202" s="156"/>
    </row>
    <row r="203" spans="2:13" ht="32.450000000000003" customHeight="1">
      <c r="B203" s="513" t="s">
        <v>125</v>
      </c>
      <c r="C203" s="514"/>
      <c r="D203" s="257" t="s">
        <v>132</v>
      </c>
      <c r="E203" s="91" t="s">
        <v>133</v>
      </c>
      <c r="F203" s="376" t="s">
        <v>123</v>
      </c>
      <c r="G203" s="91" t="s">
        <v>767</v>
      </c>
      <c r="H203" s="341"/>
      <c r="I203" s="309"/>
      <c r="J203" s="144"/>
      <c r="K203" s="144"/>
    </row>
    <row r="204" spans="2:13" ht="15" customHeight="1">
      <c r="B204" s="560" t="s">
        <v>728</v>
      </c>
      <c r="C204" s="561"/>
      <c r="D204" s="513"/>
      <c r="E204" s="514"/>
      <c r="F204" s="562"/>
      <c r="G204" s="563"/>
      <c r="H204" s="341"/>
      <c r="I204" s="309"/>
      <c r="J204" s="144"/>
      <c r="K204" s="144"/>
    </row>
    <row r="205" spans="2:13" s="196" customFormat="1" ht="75.599999999999994" hidden="1" customHeight="1">
      <c r="B205" s="193" t="s">
        <v>127</v>
      </c>
      <c r="C205" s="193"/>
      <c r="D205" s="194"/>
      <c r="E205" s="195"/>
      <c r="F205" s="342"/>
      <c r="G205" s="343"/>
      <c r="H205" s="341"/>
      <c r="I205" s="309"/>
      <c r="J205" s="144"/>
      <c r="K205" s="144"/>
    </row>
    <row r="206" spans="2:13" s="196" customFormat="1" ht="36" hidden="1" customHeight="1">
      <c r="B206" s="197" t="s">
        <v>193</v>
      </c>
      <c r="C206" s="197"/>
      <c r="D206" s="198">
        <v>0</v>
      </c>
      <c r="E206" s="199">
        <v>0</v>
      </c>
      <c r="F206" s="344">
        <v>0</v>
      </c>
      <c r="G206" s="345">
        <v>0</v>
      </c>
      <c r="H206" s="341"/>
      <c r="I206" s="309"/>
      <c r="J206" s="144"/>
      <c r="K206" s="144"/>
    </row>
    <row r="207" spans="2:13" s="196" customFormat="1" ht="12" hidden="1" customHeight="1">
      <c r="B207" s="197"/>
      <c r="C207" s="197"/>
      <c r="D207" s="194"/>
      <c r="E207" s="195"/>
      <c r="F207" s="344"/>
      <c r="G207" s="345"/>
      <c r="H207" s="341"/>
      <c r="I207" s="309"/>
      <c r="J207" s="144"/>
      <c r="K207" s="144"/>
    </row>
    <row r="208" spans="2:13" s="196" customFormat="1" ht="12" hidden="1" customHeight="1">
      <c r="B208" s="197" t="s">
        <v>62</v>
      </c>
      <c r="C208" s="197"/>
      <c r="D208" s="198">
        <v>0</v>
      </c>
      <c r="E208" s="199">
        <v>0</v>
      </c>
      <c r="F208" s="344">
        <v>0</v>
      </c>
      <c r="G208" s="345">
        <v>0</v>
      </c>
      <c r="H208" s="341"/>
      <c r="I208" s="309"/>
      <c r="J208" s="144"/>
      <c r="K208" s="144"/>
    </row>
    <row r="209" spans="2:12" s="196" customFormat="1" ht="48" hidden="1" customHeight="1">
      <c r="B209" s="197" t="s">
        <v>128</v>
      </c>
      <c r="C209" s="197"/>
      <c r="D209" s="198">
        <v>0</v>
      </c>
      <c r="E209" s="199">
        <v>0</v>
      </c>
      <c r="F209" s="344">
        <v>0</v>
      </c>
      <c r="G209" s="345">
        <v>0</v>
      </c>
      <c r="H209" s="341"/>
      <c r="I209" s="309"/>
      <c r="J209" s="144"/>
      <c r="K209" s="144"/>
    </row>
    <row r="210" spans="2:12" s="196" customFormat="1" ht="12" hidden="1" customHeight="1">
      <c r="B210" s="197"/>
      <c r="C210" s="197"/>
      <c r="D210" s="194">
        <v>0</v>
      </c>
      <c r="E210" s="199">
        <v>0</v>
      </c>
      <c r="F210" s="342">
        <v>0</v>
      </c>
      <c r="G210" s="343">
        <v>0</v>
      </c>
      <c r="H210" s="341"/>
      <c r="I210" s="309"/>
      <c r="J210" s="144"/>
      <c r="K210" s="144"/>
    </row>
    <row r="211" spans="2:12" s="196" customFormat="1" ht="75.599999999999994" hidden="1" customHeight="1">
      <c r="B211" s="193" t="s">
        <v>129</v>
      </c>
      <c r="C211" s="193"/>
      <c r="D211" s="198">
        <v>0</v>
      </c>
      <c r="E211" s="199">
        <v>0</v>
      </c>
      <c r="F211" s="346">
        <v>0</v>
      </c>
      <c r="G211" s="347">
        <v>0</v>
      </c>
      <c r="H211" s="341"/>
      <c r="I211" s="309"/>
      <c r="J211" s="144"/>
      <c r="K211" s="144"/>
    </row>
    <row r="212" spans="2:12" ht="15" customHeight="1">
      <c r="B212" s="556" t="s">
        <v>842</v>
      </c>
      <c r="C212" s="557"/>
      <c r="D212" s="184">
        <v>16992921016</v>
      </c>
      <c r="E212" s="184">
        <v>16992921016</v>
      </c>
      <c r="F212" s="398">
        <v>16992921016</v>
      </c>
      <c r="G212" s="398">
        <v>16992921016</v>
      </c>
      <c r="H212" s="341"/>
      <c r="I212" s="309"/>
      <c r="J212" s="144"/>
      <c r="K212" s="144"/>
    </row>
    <row r="213" spans="2:12" ht="15" customHeight="1">
      <c r="B213" s="556" t="s">
        <v>888</v>
      </c>
      <c r="C213" s="557"/>
      <c r="D213" s="184">
        <v>9989570</v>
      </c>
      <c r="E213" s="184">
        <v>9989570</v>
      </c>
      <c r="F213" s="398">
        <v>9989570</v>
      </c>
      <c r="G213" s="398">
        <v>9989570</v>
      </c>
      <c r="H213" s="341"/>
      <c r="I213" s="309"/>
      <c r="J213" s="144"/>
      <c r="K213" s="144"/>
      <c r="L213" s="268"/>
    </row>
    <row r="214" spans="2:12" ht="15" customHeight="1">
      <c r="B214" s="556" t="s">
        <v>889</v>
      </c>
      <c r="C214" s="557"/>
      <c r="D214" s="184">
        <v>960020600</v>
      </c>
      <c r="E214" s="184">
        <v>960020600</v>
      </c>
      <c r="F214" s="398">
        <v>960020600</v>
      </c>
      <c r="G214" s="398">
        <v>960020600</v>
      </c>
      <c r="H214" s="341"/>
      <c r="I214" s="309"/>
      <c r="J214" s="144"/>
      <c r="K214" s="144"/>
    </row>
    <row r="215" spans="2:12" ht="15" customHeight="1">
      <c r="B215" s="556" t="s">
        <v>890</v>
      </c>
      <c r="C215" s="557"/>
      <c r="D215" s="184">
        <v>5523434467</v>
      </c>
      <c r="E215" s="184">
        <v>5523434467</v>
      </c>
      <c r="F215" s="398">
        <v>5523434467</v>
      </c>
      <c r="G215" s="398">
        <v>5523434467</v>
      </c>
      <c r="H215" s="341"/>
      <c r="I215" s="309"/>
      <c r="J215" s="144"/>
      <c r="K215" s="144"/>
      <c r="L215" s="268"/>
    </row>
    <row r="216" spans="2:12" ht="15" customHeight="1">
      <c r="B216" s="556" t="s">
        <v>891</v>
      </c>
      <c r="C216" s="557"/>
      <c r="D216" s="184">
        <v>203207354</v>
      </c>
      <c r="E216" s="184">
        <v>203207354</v>
      </c>
      <c r="F216" s="398">
        <v>203207354</v>
      </c>
      <c r="G216" s="398">
        <v>203207354</v>
      </c>
      <c r="H216" s="341"/>
      <c r="I216" s="309"/>
      <c r="J216" s="144"/>
      <c r="K216" s="144"/>
    </row>
    <row r="217" spans="2:12" ht="15" customHeight="1">
      <c r="B217" s="556" t="s">
        <v>892</v>
      </c>
      <c r="C217" s="557"/>
      <c r="D217" s="184">
        <v>18156140</v>
      </c>
      <c r="E217" s="184">
        <v>18156140</v>
      </c>
      <c r="F217" s="398">
        <v>18156140</v>
      </c>
      <c r="G217" s="398">
        <v>18156140</v>
      </c>
      <c r="H217" s="341"/>
      <c r="I217" s="309"/>
      <c r="J217" s="144"/>
      <c r="K217" s="144"/>
    </row>
    <row r="218" spans="2:12" ht="15" customHeight="1">
      <c r="B218" s="556" t="s">
        <v>841</v>
      </c>
      <c r="C218" s="557"/>
      <c r="D218" s="184">
        <v>103133017</v>
      </c>
      <c r="E218" s="184">
        <v>103133017</v>
      </c>
      <c r="F218" s="398">
        <v>103133017</v>
      </c>
      <c r="G218" s="398">
        <v>103133017</v>
      </c>
      <c r="H218" s="341"/>
      <c r="I218" s="309"/>
      <c r="J218" s="144"/>
      <c r="K218" s="144"/>
    </row>
    <row r="219" spans="2:12" ht="15" customHeight="1">
      <c r="B219" s="556" t="s">
        <v>841</v>
      </c>
      <c r="C219" s="557"/>
      <c r="D219" s="184">
        <v>496561885</v>
      </c>
      <c r="E219" s="184">
        <v>496561885</v>
      </c>
      <c r="F219" s="398">
        <v>496561885</v>
      </c>
      <c r="G219" s="398">
        <v>496561885</v>
      </c>
      <c r="H219" s="341"/>
      <c r="I219" s="309"/>
      <c r="J219" s="144"/>
      <c r="K219" s="144"/>
    </row>
    <row r="220" spans="2:12" ht="15" customHeight="1">
      <c r="B220" s="556" t="s">
        <v>842</v>
      </c>
      <c r="C220" s="557"/>
      <c r="D220" s="184">
        <v>37235905938.999954</v>
      </c>
      <c r="E220" s="184">
        <v>37235905938.999954</v>
      </c>
      <c r="F220" s="398">
        <v>37235905938.999954</v>
      </c>
      <c r="G220" s="398">
        <v>37235905938.999954</v>
      </c>
      <c r="H220" s="341"/>
      <c r="I220" s="309"/>
      <c r="J220" s="144"/>
      <c r="K220" s="144"/>
    </row>
    <row r="221" spans="2:12" ht="15" customHeight="1">
      <c r="B221" s="556" t="s">
        <v>841</v>
      </c>
      <c r="C221" s="557"/>
      <c r="D221" s="184">
        <v>6500929542.0000038</v>
      </c>
      <c r="E221" s="184">
        <v>6500929542.0000038</v>
      </c>
      <c r="F221" s="398">
        <v>6500929542.0000038</v>
      </c>
      <c r="G221" s="398">
        <v>6500929542.0000038</v>
      </c>
      <c r="H221" s="341"/>
      <c r="I221" s="309"/>
      <c r="J221" s="144"/>
      <c r="K221" s="144"/>
    </row>
    <row r="222" spans="2:12" ht="15" customHeight="1">
      <c r="B222" s="558" t="s">
        <v>890</v>
      </c>
      <c r="C222" s="559"/>
      <c r="D222" s="184">
        <v>9692513085</v>
      </c>
      <c r="E222" s="184">
        <v>9692513085</v>
      </c>
      <c r="F222" s="398">
        <v>9692513085</v>
      </c>
      <c r="G222" s="398">
        <v>9692513085</v>
      </c>
      <c r="H222" s="341"/>
      <c r="I222" s="309"/>
      <c r="J222" s="144"/>
      <c r="K222" s="144"/>
    </row>
    <row r="223" spans="2:12" ht="15" customHeight="1">
      <c r="B223" s="511" t="s">
        <v>863</v>
      </c>
      <c r="C223" s="512"/>
      <c r="D223" s="269">
        <f>SUM(D208:D222)</f>
        <v>77736772614.999954</v>
      </c>
      <c r="E223" s="269">
        <f>SUM(E208:E222)</f>
        <v>77736772614.999954</v>
      </c>
      <c r="F223" s="422">
        <f>SUM(F208:F222)</f>
        <v>77736772614.999954</v>
      </c>
      <c r="G223" s="422">
        <f>SUM(G208:G222)</f>
        <v>77736772614.999954</v>
      </c>
      <c r="H223" s="341"/>
      <c r="I223" s="309"/>
      <c r="J223" s="144"/>
      <c r="K223" s="144"/>
    </row>
    <row r="224" spans="2:12" ht="15" customHeight="1">
      <c r="B224" s="511" t="s">
        <v>851</v>
      </c>
      <c r="C224" s="512"/>
      <c r="D224" s="269">
        <v>82841817021</v>
      </c>
      <c r="E224" s="269">
        <v>82841817021</v>
      </c>
      <c r="F224" s="422">
        <v>82841817021</v>
      </c>
      <c r="G224" s="422">
        <v>82841817021</v>
      </c>
      <c r="H224" s="341"/>
      <c r="I224" s="309"/>
      <c r="J224" s="144"/>
      <c r="K224" s="144"/>
    </row>
    <row r="225" spans="2:11" ht="15" customHeight="1">
      <c r="B225" s="560" t="s">
        <v>729</v>
      </c>
      <c r="C225" s="561"/>
      <c r="D225" s="270"/>
      <c r="E225" s="271"/>
      <c r="F225" s="423"/>
      <c r="G225" s="424"/>
      <c r="H225" s="341"/>
      <c r="I225" s="309"/>
      <c r="J225" s="144"/>
      <c r="K225" s="144"/>
    </row>
    <row r="226" spans="2:11" ht="15" customHeight="1">
      <c r="B226" s="556" t="s">
        <v>730</v>
      </c>
      <c r="C226" s="557"/>
      <c r="D226" s="267">
        <f>6301400000+2700600000</f>
        <v>9002000000</v>
      </c>
      <c r="E226" s="267">
        <f>6301400000+2700600000</f>
        <v>9002000000</v>
      </c>
      <c r="F226" s="415">
        <f>6301400000+2700600000</f>
        <v>9002000000</v>
      </c>
      <c r="G226" s="415">
        <f>6301400000+2700600000</f>
        <v>9002000000</v>
      </c>
      <c r="H226" s="278"/>
      <c r="I226" s="309"/>
      <c r="J226" s="144"/>
      <c r="K226" s="144"/>
    </row>
    <row r="227" spans="2:11" ht="15" customHeight="1">
      <c r="B227" s="556" t="s">
        <v>820</v>
      </c>
      <c r="C227" s="557"/>
      <c r="D227" s="267">
        <v>200000000</v>
      </c>
      <c r="E227" s="267">
        <v>200000000</v>
      </c>
      <c r="F227" s="415">
        <v>200000000</v>
      </c>
      <c r="G227" s="415">
        <v>1003000000</v>
      </c>
      <c r="H227" s="278"/>
      <c r="I227" s="309"/>
      <c r="J227" s="144"/>
      <c r="K227" s="144"/>
    </row>
    <row r="228" spans="2:11" ht="15" customHeight="1">
      <c r="B228" s="511" t="s">
        <v>864</v>
      </c>
      <c r="C228" s="512"/>
      <c r="D228" s="200">
        <f>+D226+D227</f>
        <v>9202000000</v>
      </c>
      <c r="E228" s="200">
        <f>+E226+E227</f>
        <v>9202000000</v>
      </c>
      <c r="F228" s="419">
        <f>+F226+F227</f>
        <v>9202000000</v>
      </c>
      <c r="G228" s="419">
        <f>+G226+G227</f>
        <v>10005000000</v>
      </c>
      <c r="H228" s="341"/>
      <c r="I228" s="309"/>
      <c r="J228" s="144"/>
      <c r="K228" s="144"/>
    </row>
    <row r="229" spans="2:11" ht="15" customHeight="1">
      <c r="B229" s="511" t="s">
        <v>852</v>
      </c>
      <c r="C229" s="512"/>
      <c r="D229" s="200">
        <v>6501400000</v>
      </c>
      <c r="E229" s="200">
        <v>6501400000</v>
      </c>
      <c r="F229" s="419">
        <v>6501400000</v>
      </c>
      <c r="G229" s="419">
        <v>7303400000</v>
      </c>
      <c r="H229" s="309"/>
      <c r="I229" s="309"/>
      <c r="J229" s="144"/>
      <c r="K229" s="144"/>
    </row>
    <row r="230" spans="2:11">
      <c r="B230" s="201"/>
      <c r="C230" s="201"/>
      <c r="D230" s="202"/>
      <c r="E230" s="203"/>
      <c r="F230" s="425"/>
      <c r="G230" s="426"/>
      <c r="H230" s="348"/>
      <c r="I230" s="348"/>
      <c r="J230" s="204"/>
      <c r="K230" s="204"/>
    </row>
    <row r="231" spans="2:11">
      <c r="H231" s="312"/>
      <c r="J231" s="155"/>
    </row>
    <row r="232" spans="2:11">
      <c r="B232" s="519" t="s">
        <v>134</v>
      </c>
      <c r="C232" s="519"/>
      <c r="D232" s="519"/>
      <c r="E232" s="519"/>
      <c r="F232" s="304"/>
      <c r="H232" s="328"/>
      <c r="J232" s="155"/>
    </row>
    <row r="233" spans="2:11">
      <c r="B233" s="513" t="s">
        <v>135</v>
      </c>
      <c r="C233" s="514"/>
      <c r="D233" s="91" t="s">
        <v>136</v>
      </c>
      <c r="E233" s="91" t="s">
        <v>901</v>
      </c>
      <c r="I233" s="349"/>
    </row>
    <row r="234" spans="2:11" ht="15" customHeight="1">
      <c r="B234" s="532" t="s">
        <v>137</v>
      </c>
      <c r="C234" s="533"/>
      <c r="D234" s="205">
        <v>200000000</v>
      </c>
      <c r="E234" s="206">
        <v>1003000000</v>
      </c>
      <c r="F234" s="278"/>
      <c r="G234" s="328"/>
    </row>
    <row r="235" spans="2:11" ht="15" customHeight="1">
      <c r="B235" s="576" t="s">
        <v>865</v>
      </c>
      <c r="C235" s="578"/>
      <c r="D235" s="125">
        <f>+D234</f>
        <v>200000000</v>
      </c>
      <c r="E235" s="125">
        <f>+E234</f>
        <v>1003000000</v>
      </c>
      <c r="H235" s="328"/>
      <c r="I235" s="328"/>
      <c r="J235" s="156"/>
    </row>
    <row r="236" spans="2:11" ht="15" customHeight="1">
      <c r="B236" s="576" t="s">
        <v>839</v>
      </c>
      <c r="C236" s="578"/>
      <c r="D236" s="125">
        <v>200000000</v>
      </c>
      <c r="E236" s="125">
        <v>1002000000</v>
      </c>
      <c r="G236" s="308"/>
      <c r="H236" s="328"/>
      <c r="I236" s="328"/>
      <c r="J236" s="156"/>
    </row>
    <row r="237" spans="2:11">
      <c r="H237" s="349"/>
      <c r="I237" s="328"/>
      <c r="J237" s="156"/>
      <c r="K237" s="156"/>
    </row>
    <row r="238" spans="2:11" ht="12.75" customHeight="1">
      <c r="B238" s="207" t="s">
        <v>586</v>
      </c>
      <c r="C238" s="207" t="s">
        <v>105</v>
      </c>
      <c r="H238" s="349"/>
    </row>
    <row r="239" spans="2:11">
      <c r="C239" s="138" t="s">
        <v>138</v>
      </c>
    </row>
    <row r="240" spans="2:11">
      <c r="K240" s="156"/>
    </row>
    <row r="241" spans="2:9" ht="27.75" customHeight="1">
      <c r="B241" s="530" t="s">
        <v>139</v>
      </c>
      <c r="C241" s="531"/>
      <c r="D241" s="260" t="s">
        <v>626</v>
      </c>
      <c r="E241" s="91" t="s">
        <v>240</v>
      </c>
      <c r="F241" s="91" t="s">
        <v>241</v>
      </c>
      <c r="G241" s="328"/>
      <c r="I241" s="328"/>
    </row>
    <row r="242" spans="2:9" ht="15" customHeight="1">
      <c r="B242" s="532" t="s">
        <v>821</v>
      </c>
      <c r="C242" s="533"/>
      <c r="D242" s="151" t="s">
        <v>623</v>
      </c>
      <c r="E242" s="122">
        <v>158453344</v>
      </c>
      <c r="F242" s="391">
        <v>0</v>
      </c>
      <c r="G242" s="308"/>
      <c r="I242" s="328"/>
    </row>
    <row r="243" spans="2:9" ht="15" customHeight="1">
      <c r="B243" s="532" t="s">
        <v>625</v>
      </c>
      <c r="C243" s="533"/>
      <c r="D243" s="151" t="s">
        <v>623</v>
      </c>
      <c r="E243" s="122">
        <v>11028527</v>
      </c>
      <c r="F243" s="391">
        <v>0</v>
      </c>
      <c r="G243" s="308"/>
      <c r="I243" s="328"/>
    </row>
    <row r="244" spans="2:9" ht="15" customHeight="1">
      <c r="B244" s="532" t="s">
        <v>624</v>
      </c>
      <c r="C244" s="533"/>
      <c r="D244" s="151" t="s">
        <v>623</v>
      </c>
      <c r="E244" s="122">
        <v>13298725</v>
      </c>
      <c r="F244" s="391">
        <v>0</v>
      </c>
      <c r="G244" s="328"/>
    </row>
    <row r="245" spans="2:9" ht="15" customHeight="1">
      <c r="B245" s="538" t="s">
        <v>861</v>
      </c>
      <c r="C245" s="538"/>
      <c r="D245" s="538"/>
      <c r="E245" s="125">
        <f>SUM(E242:E244)</f>
        <v>182780596</v>
      </c>
      <c r="F245" s="391">
        <v>0</v>
      </c>
      <c r="G245" s="350"/>
      <c r="H245" s="350"/>
      <c r="I245" s="350"/>
    </row>
    <row r="246" spans="2:9" ht="15" customHeight="1">
      <c r="B246" s="538" t="s">
        <v>802</v>
      </c>
      <c r="C246" s="538"/>
      <c r="D246" s="538"/>
      <c r="E246" s="125">
        <v>331730896</v>
      </c>
      <c r="F246" s="391">
        <v>0</v>
      </c>
      <c r="G246" s="308"/>
    </row>
    <row r="247" spans="2:9">
      <c r="F247" s="396"/>
      <c r="H247" s="328"/>
    </row>
    <row r="248" spans="2:9">
      <c r="C248" s="138" t="s">
        <v>207</v>
      </c>
    </row>
    <row r="250" spans="2:9" ht="27" customHeight="1">
      <c r="B250" s="530" t="s">
        <v>139</v>
      </c>
      <c r="C250" s="613"/>
      <c r="D250" s="531"/>
      <c r="E250" s="260" t="s">
        <v>212</v>
      </c>
      <c r="F250" s="260" t="s">
        <v>213</v>
      </c>
      <c r="H250" s="328"/>
    </row>
    <row r="251" spans="2:9" ht="15" customHeight="1">
      <c r="B251" s="506" t="s">
        <v>747</v>
      </c>
      <c r="C251" s="541"/>
      <c r="D251" s="507"/>
      <c r="E251" s="118">
        <v>3626771146</v>
      </c>
      <c r="F251" s="118">
        <v>0</v>
      </c>
      <c r="H251" s="328"/>
    </row>
    <row r="252" spans="2:9" ht="15" hidden="1" customHeight="1">
      <c r="B252" s="506" t="s">
        <v>791</v>
      </c>
      <c r="C252" s="541"/>
      <c r="D252" s="507"/>
      <c r="E252" s="118"/>
      <c r="F252" s="118">
        <v>0</v>
      </c>
      <c r="H252" s="328"/>
    </row>
    <row r="253" spans="2:9" ht="15" customHeight="1">
      <c r="B253" s="272" t="s">
        <v>793</v>
      </c>
      <c r="C253" s="277"/>
      <c r="D253" s="273"/>
      <c r="E253" s="118">
        <v>64014542</v>
      </c>
      <c r="F253" s="118">
        <v>0</v>
      </c>
      <c r="H253" s="328"/>
    </row>
    <row r="254" spans="2:9" ht="15" customHeight="1">
      <c r="B254" s="538" t="s">
        <v>861</v>
      </c>
      <c r="C254" s="538"/>
      <c r="D254" s="538"/>
      <c r="E254" s="124">
        <f>SUM(E251:E253)</f>
        <v>3690785688</v>
      </c>
      <c r="F254" s="124">
        <f>SUM(F251:F253)</f>
        <v>0</v>
      </c>
      <c r="H254" s="328"/>
    </row>
    <row r="255" spans="2:9" ht="15" customHeight="1">
      <c r="B255" s="538" t="s">
        <v>802</v>
      </c>
      <c r="C255" s="538"/>
      <c r="D255" s="538"/>
      <c r="E255" s="124">
        <v>10697960367</v>
      </c>
      <c r="F255" s="124">
        <v>0</v>
      </c>
      <c r="H255" s="328"/>
    </row>
    <row r="256" spans="2:9">
      <c r="B256" s="160"/>
      <c r="C256" s="160"/>
      <c r="D256" s="209"/>
      <c r="E256" s="209"/>
      <c r="H256" s="328"/>
    </row>
    <row r="257" spans="2:11" hidden="1">
      <c r="B257" s="138" t="s">
        <v>140</v>
      </c>
      <c r="C257" s="138"/>
      <c r="D257" s="210"/>
      <c r="E257" s="142"/>
      <c r="F257" s="351"/>
      <c r="G257" s="351"/>
      <c r="H257" s="352"/>
    </row>
    <row r="258" spans="2:11" hidden="1">
      <c r="B258" s="160"/>
      <c r="C258" s="160"/>
      <c r="D258" s="209"/>
      <c r="E258" s="209"/>
      <c r="H258" s="328"/>
    </row>
    <row r="259" spans="2:11" ht="30.75" hidden="1" customHeight="1">
      <c r="B259" s="612" t="s">
        <v>139</v>
      </c>
      <c r="C259" s="612"/>
      <c r="D259" s="208" t="s">
        <v>626</v>
      </c>
      <c r="E259" s="212" t="s">
        <v>240</v>
      </c>
      <c r="F259" s="353" t="s">
        <v>241</v>
      </c>
      <c r="H259" s="328"/>
    </row>
    <row r="260" spans="2:11" ht="15" hidden="1" customHeight="1">
      <c r="B260" s="532" t="s">
        <v>149</v>
      </c>
      <c r="C260" s="533"/>
      <c r="D260" s="151"/>
      <c r="E260" s="122">
        <v>0</v>
      </c>
      <c r="F260" s="325">
        <v>0</v>
      </c>
      <c r="H260" s="328"/>
    </row>
    <row r="261" spans="2:11" ht="15" hidden="1" customHeight="1">
      <c r="B261" s="532" t="s">
        <v>194</v>
      </c>
      <c r="C261" s="533"/>
      <c r="D261" s="151"/>
      <c r="E261" s="122">
        <v>0</v>
      </c>
      <c r="F261" s="325">
        <v>0</v>
      </c>
      <c r="H261" s="328"/>
    </row>
    <row r="262" spans="2:11" ht="15" hidden="1" customHeight="1">
      <c r="B262" s="538" t="s">
        <v>437</v>
      </c>
      <c r="C262" s="538"/>
      <c r="D262" s="538"/>
      <c r="E262" s="121">
        <v>0</v>
      </c>
      <c r="F262" s="354">
        <v>0</v>
      </c>
      <c r="H262" s="328"/>
    </row>
    <row r="263" spans="2:11" ht="15" hidden="1" customHeight="1">
      <c r="B263" s="538" t="s">
        <v>278</v>
      </c>
      <c r="C263" s="538"/>
      <c r="D263" s="538"/>
      <c r="E263" s="121">
        <v>0</v>
      </c>
      <c r="F263" s="354">
        <v>0</v>
      </c>
      <c r="H263" s="328"/>
    </row>
    <row r="264" spans="2:11" hidden="1">
      <c r="B264" s="160"/>
      <c r="C264" s="160"/>
      <c r="D264" s="209"/>
      <c r="E264" s="209"/>
      <c r="H264" s="328"/>
    </row>
    <row r="265" spans="2:11">
      <c r="B265" s="211"/>
      <c r="C265" s="211"/>
      <c r="D265" s="211"/>
      <c r="E265" s="211"/>
      <c r="F265" s="351"/>
      <c r="G265" s="351"/>
      <c r="H265" s="352"/>
    </row>
    <row r="266" spans="2:11">
      <c r="B266" s="138" t="s">
        <v>587</v>
      </c>
      <c r="C266" s="138" t="s">
        <v>225</v>
      </c>
      <c r="D266" s="138"/>
      <c r="E266" s="138"/>
      <c r="F266" s="355"/>
      <c r="G266" s="355"/>
      <c r="H266" s="356"/>
    </row>
    <row r="267" spans="2:11">
      <c r="B267" s="214"/>
      <c r="C267" s="214"/>
      <c r="D267" s="214"/>
      <c r="H267" s="328"/>
    </row>
    <row r="268" spans="2:11" ht="18" customHeight="1">
      <c r="B268" s="536" t="s">
        <v>131</v>
      </c>
      <c r="C268" s="536"/>
      <c r="D268" s="536"/>
      <c r="E268" s="527" t="s">
        <v>239</v>
      </c>
      <c r="F268" s="528"/>
      <c r="G268" s="528"/>
      <c r="H268" s="528"/>
      <c r="I268" s="529"/>
    </row>
    <row r="269" spans="2:11" ht="33.6" customHeight="1">
      <c r="B269" s="536"/>
      <c r="C269" s="536"/>
      <c r="D269" s="536"/>
      <c r="E269" s="91" t="s">
        <v>804</v>
      </c>
      <c r="F269" s="91" t="s">
        <v>748</v>
      </c>
      <c r="G269" s="91" t="s">
        <v>749</v>
      </c>
      <c r="H269" s="91" t="s">
        <v>750</v>
      </c>
      <c r="I269" s="91" t="s">
        <v>867</v>
      </c>
    </row>
    <row r="270" spans="2:11" ht="15" customHeight="1">
      <c r="B270" s="537" t="s">
        <v>752</v>
      </c>
      <c r="C270" s="537"/>
      <c r="D270" s="537"/>
      <c r="E270" s="118">
        <v>340639582</v>
      </c>
      <c r="F270" s="118">
        <f>2209091+2720909</f>
        <v>4930000</v>
      </c>
      <c r="G270" s="118">
        <v>0</v>
      </c>
      <c r="H270" s="118">
        <v>0</v>
      </c>
      <c r="I270" s="118">
        <f>+E270+F270-G270+H270</f>
        <v>345569582</v>
      </c>
    </row>
    <row r="271" spans="2:11" ht="15" customHeight="1">
      <c r="B271" s="537" t="s">
        <v>141</v>
      </c>
      <c r="C271" s="537"/>
      <c r="D271" s="537"/>
      <c r="E271" s="118">
        <v>1007693751</v>
      </c>
      <c r="F271" s="118">
        <f>58151824+57292216</f>
        <v>115444040</v>
      </c>
      <c r="G271" s="118">
        <v>146548897</v>
      </c>
      <c r="H271" s="118">
        <v>0</v>
      </c>
      <c r="I271" s="118">
        <f>+E271+F271-G271+H271</f>
        <v>976588894</v>
      </c>
      <c r="J271" s="156"/>
      <c r="K271" s="156"/>
    </row>
    <row r="272" spans="2:11" ht="15" customHeight="1">
      <c r="B272" s="537" t="s">
        <v>196</v>
      </c>
      <c r="C272" s="537"/>
      <c r="D272" s="537"/>
      <c r="E272" s="118">
        <v>25371279</v>
      </c>
      <c r="F272" s="118">
        <v>0</v>
      </c>
      <c r="G272" s="118">
        <v>0</v>
      </c>
      <c r="H272" s="118">
        <v>0</v>
      </c>
      <c r="I272" s="118">
        <f>+E272+F272-G272+H272</f>
        <v>25371279</v>
      </c>
    </row>
    <row r="273" spans="2:12" ht="15" customHeight="1">
      <c r="B273" s="537" t="s">
        <v>142</v>
      </c>
      <c r="C273" s="537"/>
      <c r="D273" s="537"/>
      <c r="E273" s="118">
        <v>409491575</v>
      </c>
      <c r="F273" s="118">
        <v>8267272</v>
      </c>
      <c r="G273" s="118">
        <v>0</v>
      </c>
      <c r="H273" s="118">
        <v>0</v>
      </c>
      <c r="I273" s="118">
        <f>+E273+F273-G273+H273</f>
        <v>417758847</v>
      </c>
      <c r="K273" s="156"/>
    </row>
    <row r="274" spans="2:12" ht="15" customHeight="1">
      <c r="B274" s="537" t="s">
        <v>143</v>
      </c>
      <c r="C274" s="537"/>
      <c r="D274" s="537"/>
      <c r="E274" s="118">
        <v>50135236</v>
      </c>
      <c r="F274" s="118">
        <v>0</v>
      </c>
      <c r="G274" s="118">
        <v>50135236</v>
      </c>
      <c r="H274" s="118">
        <v>0</v>
      </c>
      <c r="I274" s="118">
        <f>+E274+F274-G274+H274</f>
        <v>0</v>
      </c>
    </row>
    <row r="275" spans="2:12" ht="15" customHeight="1">
      <c r="B275" s="508" t="s">
        <v>866</v>
      </c>
      <c r="C275" s="509"/>
      <c r="D275" s="510"/>
      <c r="E275" s="117">
        <f ca="1">SUM(E270:E275)</f>
        <v>9166657115</v>
      </c>
      <c r="F275" s="117">
        <f>SUM(F270:F274)</f>
        <v>128641312</v>
      </c>
      <c r="G275" s="117">
        <f>SUM(G270:G274)</f>
        <v>196684133</v>
      </c>
      <c r="H275" s="117">
        <f>SUM(H270:H274)</f>
        <v>0</v>
      </c>
      <c r="I275" s="117">
        <f>SUM(I270:I274)</f>
        <v>1765288602</v>
      </c>
      <c r="J275" s="156"/>
      <c r="K275" s="156"/>
      <c r="L275" s="156"/>
    </row>
    <row r="276" spans="2:12" ht="15" customHeight="1">
      <c r="B276" s="508" t="s">
        <v>805</v>
      </c>
      <c r="C276" s="509"/>
      <c r="D276" s="510"/>
      <c r="E276" s="117">
        <v>1489783312</v>
      </c>
      <c r="F276" s="117">
        <v>343548111</v>
      </c>
      <c r="G276" s="117">
        <v>0</v>
      </c>
      <c r="H276" s="117">
        <v>0</v>
      </c>
      <c r="I276" s="117">
        <v>1833331423</v>
      </c>
      <c r="J276" s="156"/>
    </row>
    <row r="277" spans="2:12" ht="18" customHeight="1">
      <c r="B277" s="523" t="s">
        <v>131</v>
      </c>
      <c r="C277" s="524"/>
      <c r="D277" s="527" t="s">
        <v>144</v>
      </c>
      <c r="E277" s="528"/>
      <c r="F277" s="528"/>
      <c r="G277" s="528"/>
      <c r="H277" s="528"/>
      <c r="I277" s="528"/>
      <c r="K277" s="215"/>
    </row>
    <row r="278" spans="2:12" ht="36.6" customHeight="1">
      <c r="B278" s="525"/>
      <c r="C278" s="526"/>
      <c r="D278" s="91" t="s">
        <v>828</v>
      </c>
      <c r="E278" s="91" t="s">
        <v>748</v>
      </c>
      <c r="F278" s="91" t="s">
        <v>749</v>
      </c>
      <c r="G278" s="91" t="s">
        <v>750</v>
      </c>
      <c r="H278" s="91" t="s">
        <v>751</v>
      </c>
      <c r="I278" s="91" t="s">
        <v>868</v>
      </c>
    </row>
    <row r="279" spans="2:12" ht="15" customHeight="1">
      <c r="B279" s="506" t="s">
        <v>752</v>
      </c>
      <c r="C279" s="507"/>
      <c r="D279" s="118">
        <v>121916976</v>
      </c>
      <c r="E279" s="118">
        <v>43307280</v>
      </c>
      <c r="F279" s="118">
        <v>0</v>
      </c>
      <c r="G279" s="118">
        <v>0</v>
      </c>
      <c r="H279" s="118">
        <f>+D279+E279-F279</f>
        <v>165224256</v>
      </c>
      <c r="I279" s="118">
        <f>+I270-H279</f>
        <v>180345326</v>
      </c>
      <c r="J279" s="216"/>
    </row>
    <row r="280" spans="2:12" ht="15" customHeight="1">
      <c r="B280" s="506" t="s">
        <v>141</v>
      </c>
      <c r="C280" s="507"/>
      <c r="D280" s="118">
        <v>639273664</v>
      </c>
      <c r="E280" s="118">
        <v>122291739</v>
      </c>
      <c r="F280" s="118">
        <f>41952551+8697025</f>
        <v>50649576</v>
      </c>
      <c r="G280" s="118">
        <v>0</v>
      </c>
      <c r="H280" s="118">
        <f>+D280+E280-F280</f>
        <v>710915827</v>
      </c>
      <c r="I280" s="118">
        <f t="shared" ref="I280:I283" si="3">+I271-H280</f>
        <v>265673067</v>
      </c>
      <c r="J280" s="216"/>
    </row>
    <row r="281" spans="2:12" ht="15" customHeight="1">
      <c r="B281" s="506" t="s">
        <v>196</v>
      </c>
      <c r="C281" s="507"/>
      <c r="D281" s="118">
        <v>31688414</v>
      </c>
      <c r="E281" s="118">
        <v>2366325</v>
      </c>
      <c r="F281" s="118">
        <v>0</v>
      </c>
      <c r="G281" s="118">
        <v>0</v>
      </c>
      <c r="H281" s="118">
        <f>+D281+E281-F281</f>
        <v>34054739</v>
      </c>
      <c r="I281" s="118">
        <f t="shared" si="3"/>
        <v>-8683460</v>
      </c>
      <c r="J281" s="216"/>
    </row>
    <row r="282" spans="2:12" ht="15" customHeight="1">
      <c r="B282" s="506" t="s">
        <v>142</v>
      </c>
      <c r="C282" s="507"/>
      <c r="D282" s="118">
        <v>121259916</v>
      </c>
      <c r="E282" s="118">
        <v>49878522</v>
      </c>
      <c r="F282" s="118">
        <v>0</v>
      </c>
      <c r="G282" s="118">
        <v>0</v>
      </c>
      <c r="H282" s="118">
        <f>+D282+E282-F282</f>
        <v>171138438</v>
      </c>
      <c r="I282" s="118">
        <f t="shared" si="3"/>
        <v>246620409</v>
      </c>
      <c r="J282" s="216"/>
    </row>
    <row r="283" spans="2:12" ht="15" customHeight="1">
      <c r="B283" s="506" t="s">
        <v>143</v>
      </c>
      <c r="C283" s="507"/>
      <c r="D283" s="118">
        <v>25401730</v>
      </c>
      <c r="E283" s="118">
        <v>6350436</v>
      </c>
      <c r="F283" s="118">
        <f>31752175-9</f>
        <v>31752166</v>
      </c>
      <c r="G283" s="118">
        <v>0</v>
      </c>
      <c r="H283" s="118">
        <f>+D283+E283-F283</f>
        <v>0</v>
      </c>
      <c r="I283" s="118">
        <f t="shared" si="3"/>
        <v>0</v>
      </c>
      <c r="J283" s="216"/>
    </row>
    <row r="284" spans="2:12" ht="15" customHeight="1">
      <c r="B284" s="508" t="s">
        <v>866</v>
      </c>
      <c r="C284" s="510"/>
      <c r="D284" s="117">
        <f t="shared" ref="D284:G284" si="4">SUM(D279:D283)</f>
        <v>939540700</v>
      </c>
      <c r="E284" s="117">
        <f t="shared" si="4"/>
        <v>224194302</v>
      </c>
      <c r="F284" s="117">
        <f t="shared" si="4"/>
        <v>82401742</v>
      </c>
      <c r="G284" s="117">
        <f t="shared" si="4"/>
        <v>0</v>
      </c>
      <c r="H284" s="117">
        <f>SUM(H279:H283)</f>
        <v>1081333260</v>
      </c>
      <c r="I284" s="117">
        <f>SUM(I279:I283)</f>
        <v>683955342</v>
      </c>
      <c r="J284" s="156"/>
      <c r="K284" s="156"/>
    </row>
    <row r="285" spans="2:12" ht="15" customHeight="1">
      <c r="B285" s="508" t="s">
        <v>805</v>
      </c>
      <c r="C285" s="510"/>
      <c r="D285" s="117">
        <v>571211257</v>
      </c>
      <c r="E285" s="117">
        <v>368329443</v>
      </c>
      <c r="F285" s="117">
        <v>0</v>
      </c>
      <c r="G285" s="117">
        <v>0</v>
      </c>
      <c r="H285" s="117">
        <v>368329443</v>
      </c>
      <c r="I285" s="117">
        <v>939540700</v>
      </c>
      <c r="J285" s="156"/>
    </row>
    <row r="286" spans="2:12">
      <c r="I286" s="328"/>
      <c r="J286" s="156"/>
    </row>
    <row r="287" spans="2:12">
      <c r="B287" s="138" t="s">
        <v>588</v>
      </c>
      <c r="C287" s="138" t="s">
        <v>650</v>
      </c>
      <c r="D287" s="138"/>
      <c r="E287" s="138"/>
      <c r="F287" s="355"/>
      <c r="G287" s="355"/>
      <c r="H287" s="356"/>
      <c r="I287" s="356"/>
      <c r="J287" s="213"/>
    </row>
    <row r="288" spans="2:12" ht="18" customHeight="1">
      <c r="B288" s="515" t="s">
        <v>83</v>
      </c>
      <c r="C288" s="516"/>
      <c r="D288" s="522" t="s">
        <v>768</v>
      </c>
      <c r="E288" s="520" t="s">
        <v>145</v>
      </c>
      <c r="F288" s="520"/>
      <c r="G288" s="520"/>
    </row>
    <row r="289" spans="2:11" ht="18" customHeight="1">
      <c r="B289" s="517"/>
      <c r="C289" s="518"/>
      <c r="D289" s="522"/>
      <c r="E289" s="261" t="s">
        <v>146</v>
      </c>
      <c r="F289" s="257" t="s">
        <v>147</v>
      </c>
      <c r="G289" s="257" t="s">
        <v>148</v>
      </c>
    </row>
    <row r="290" spans="2:11" ht="15" customHeight="1">
      <c r="B290" s="506" t="s">
        <v>753</v>
      </c>
      <c r="C290" s="507"/>
      <c r="D290" s="140">
        <v>35090895</v>
      </c>
      <c r="E290" s="140">
        <v>0</v>
      </c>
      <c r="F290" s="393">
        <v>0</v>
      </c>
      <c r="G290" s="393">
        <f>+D290+E290-F290</f>
        <v>35090895</v>
      </c>
    </row>
    <row r="291" spans="2:11" ht="15" customHeight="1">
      <c r="B291" s="506" t="s">
        <v>754</v>
      </c>
      <c r="C291" s="507"/>
      <c r="D291" s="140">
        <v>16947870</v>
      </c>
      <c r="E291" s="140">
        <v>0</v>
      </c>
      <c r="F291" s="416">
        <v>0</v>
      </c>
      <c r="G291" s="393">
        <f>+D291+E291-F291</f>
        <v>16947870</v>
      </c>
    </row>
    <row r="292" spans="2:11" ht="15" customHeight="1">
      <c r="B292" s="508" t="s">
        <v>866</v>
      </c>
      <c r="C292" s="510"/>
      <c r="D292" s="217">
        <f>SUM(D290:D291)</f>
        <v>52038765</v>
      </c>
      <c r="E292" s="217">
        <f>SUM(E290:E291)</f>
        <v>0</v>
      </c>
      <c r="F292" s="427">
        <f>SUM(F290:F291)</f>
        <v>0</v>
      </c>
      <c r="G292" s="427">
        <f>SUM(G290:G291)</f>
        <v>52038765</v>
      </c>
    </row>
    <row r="293" spans="2:11" ht="15" customHeight="1">
      <c r="B293" s="508" t="s">
        <v>805</v>
      </c>
      <c r="C293" s="510"/>
      <c r="D293" s="217">
        <v>31072995</v>
      </c>
      <c r="E293" s="217">
        <v>20965770</v>
      </c>
      <c r="F293" s="428">
        <v>0</v>
      </c>
      <c r="G293" s="428">
        <f>+D293+E293-F293</f>
        <v>52038765</v>
      </c>
    </row>
    <row r="294" spans="2:11">
      <c r="H294" s="328"/>
      <c r="I294" s="328"/>
      <c r="J294" s="156"/>
    </row>
    <row r="295" spans="2:11">
      <c r="B295" s="207" t="s">
        <v>589</v>
      </c>
      <c r="C295" s="207" t="s">
        <v>651</v>
      </c>
      <c r="D295" s="138"/>
      <c r="H295" s="328"/>
      <c r="J295" s="218"/>
      <c r="K295" s="218"/>
    </row>
    <row r="296" spans="2:11" ht="18" customHeight="1">
      <c r="B296" s="515" t="s">
        <v>83</v>
      </c>
      <c r="C296" s="516"/>
      <c r="D296" s="522" t="s">
        <v>768</v>
      </c>
      <c r="E296" s="520" t="s">
        <v>145</v>
      </c>
      <c r="F296" s="520"/>
      <c r="G296" s="520"/>
      <c r="H296" s="357"/>
    </row>
    <row r="297" spans="2:11" ht="18" customHeight="1">
      <c r="B297" s="517"/>
      <c r="C297" s="518"/>
      <c r="D297" s="522"/>
      <c r="E297" s="261" t="s">
        <v>146</v>
      </c>
      <c r="F297" s="257" t="s">
        <v>147</v>
      </c>
      <c r="G297" s="257" t="s">
        <v>148</v>
      </c>
    </row>
    <row r="298" spans="2:11" ht="15" customHeight="1">
      <c r="B298" s="506" t="s">
        <v>277</v>
      </c>
      <c r="C298" s="507"/>
      <c r="D298" s="122">
        <v>57678061</v>
      </c>
      <c r="E298" s="122">
        <v>626043224</v>
      </c>
      <c r="F298" s="391">
        <v>181802029</v>
      </c>
      <c r="G298" s="391">
        <f>+D298+E298-F298</f>
        <v>501919256</v>
      </c>
      <c r="H298" s="358"/>
      <c r="I298" s="358"/>
    </row>
    <row r="299" spans="2:11" ht="15" customHeight="1">
      <c r="B299" s="506" t="s">
        <v>390</v>
      </c>
      <c r="C299" s="507"/>
      <c r="D299" s="122">
        <v>245073193</v>
      </c>
      <c r="E299" s="122">
        <v>106875690</v>
      </c>
      <c r="F299" s="391">
        <v>2243235</v>
      </c>
      <c r="G299" s="391">
        <f>+D299+E299-F299</f>
        <v>349705648</v>
      </c>
      <c r="H299" s="358"/>
      <c r="I299" s="358"/>
    </row>
    <row r="300" spans="2:11" ht="15" customHeight="1">
      <c r="B300" s="508" t="s">
        <v>866</v>
      </c>
      <c r="C300" s="510"/>
      <c r="D300" s="217">
        <f>SUM(D298:D299)</f>
        <v>302751254</v>
      </c>
      <c r="E300" s="217">
        <f>SUM(E298:E299)</f>
        <v>732918914</v>
      </c>
      <c r="F300" s="427">
        <f>SUM(F298:F299)</f>
        <v>184045264</v>
      </c>
      <c r="G300" s="427">
        <f>SUM(G298:G299)</f>
        <v>851624904</v>
      </c>
      <c r="H300" s="359"/>
      <c r="I300" s="359"/>
    </row>
    <row r="301" spans="2:11" ht="15" customHeight="1">
      <c r="B301" s="508" t="s">
        <v>805</v>
      </c>
      <c r="C301" s="510"/>
      <c r="D301" s="217">
        <v>129846531</v>
      </c>
      <c r="E301" s="217">
        <v>388502358</v>
      </c>
      <c r="F301" s="427">
        <v>215597635</v>
      </c>
      <c r="G301" s="427">
        <v>302751254</v>
      </c>
    </row>
    <row r="302" spans="2:11">
      <c r="B302" s="138"/>
      <c r="C302" s="138"/>
      <c r="D302" s="138"/>
      <c r="H302" s="328"/>
      <c r="I302" s="328"/>
      <c r="J302" s="156"/>
    </row>
    <row r="303" spans="2:11">
      <c r="H303" s="328"/>
      <c r="I303" s="328"/>
      <c r="J303" s="156"/>
    </row>
    <row r="304" spans="2:11">
      <c r="B304" s="138" t="s">
        <v>590</v>
      </c>
      <c r="C304" s="138" t="s">
        <v>652</v>
      </c>
      <c r="D304" s="138"/>
      <c r="E304" s="138"/>
      <c r="H304" s="328"/>
      <c r="I304" s="328"/>
      <c r="J304" s="156"/>
    </row>
    <row r="305" spans="2:10">
      <c r="B305" s="138"/>
      <c r="C305" s="138"/>
      <c r="D305" s="138"/>
      <c r="E305" s="138"/>
      <c r="H305" s="328"/>
      <c r="I305" s="328"/>
      <c r="J305" s="156"/>
    </row>
    <row r="306" spans="2:10" ht="18" customHeight="1">
      <c r="B306" s="608" t="s">
        <v>83</v>
      </c>
      <c r="C306" s="609"/>
      <c r="D306" s="521" t="s">
        <v>145</v>
      </c>
      <c r="E306" s="521"/>
      <c r="H306" s="328"/>
      <c r="I306" s="328"/>
      <c r="J306" s="156"/>
    </row>
    <row r="307" spans="2:10" ht="18" customHeight="1">
      <c r="B307" s="610"/>
      <c r="C307" s="611"/>
      <c r="D307" s="92">
        <v>45199</v>
      </c>
      <c r="E307" s="256">
        <v>44926</v>
      </c>
      <c r="H307" s="328"/>
    </row>
    <row r="308" spans="2:10" ht="15.75" customHeight="1">
      <c r="B308" s="506" t="s">
        <v>755</v>
      </c>
      <c r="C308" s="507"/>
      <c r="D308" s="118">
        <v>0</v>
      </c>
      <c r="E308" s="118">
        <v>19633113</v>
      </c>
      <c r="H308" s="328"/>
    </row>
    <row r="309" spans="2:10" ht="15.75" customHeight="1">
      <c r="B309" s="506" t="s">
        <v>780</v>
      </c>
      <c r="C309" s="507"/>
      <c r="D309" s="118">
        <v>0</v>
      </c>
      <c r="E309" s="118">
        <v>2246848</v>
      </c>
      <c r="H309" s="328"/>
    </row>
    <row r="310" spans="2:10" ht="15.75" customHeight="1">
      <c r="B310" s="506" t="s">
        <v>779</v>
      </c>
      <c r="C310" s="507"/>
      <c r="D310" s="118">
        <v>0</v>
      </c>
      <c r="E310" s="118">
        <v>110973682</v>
      </c>
      <c r="H310" s="328"/>
    </row>
    <row r="311" spans="2:10" ht="15" customHeight="1">
      <c r="B311" s="506" t="s">
        <v>185</v>
      </c>
      <c r="C311" s="507"/>
      <c r="D311" s="118">
        <v>616173584</v>
      </c>
      <c r="E311" s="118">
        <v>905780968</v>
      </c>
      <c r="H311" s="328"/>
    </row>
    <row r="312" spans="2:10" ht="15" hidden="1" customHeight="1">
      <c r="B312" s="506" t="s">
        <v>713</v>
      </c>
      <c r="C312" s="507"/>
      <c r="D312" s="118"/>
      <c r="E312" s="118">
        <v>0</v>
      </c>
      <c r="H312" s="328"/>
    </row>
    <row r="313" spans="2:10" ht="15" customHeight="1">
      <c r="B313" s="506" t="s">
        <v>209</v>
      </c>
      <c r="C313" s="507"/>
      <c r="D313" s="147">
        <f>44062623-169830</f>
        <v>43892793</v>
      </c>
      <c r="E313" s="118">
        <v>11052213</v>
      </c>
      <c r="H313" s="328"/>
    </row>
    <row r="314" spans="2:10" ht="15" customHeight="1">
      <c r="B314" s="506" t="s">
        <v>283</v>
      </c>
      <c r="C314" s="507"/>
      <c r="D314" s="118">
        <v>0</v>
      </c>
      <c r="E314" s="118">
        <v>197300</v>
      </c>
      <c r="H314" s="328"/>
    </row>
    <row r="315" spans="2:10" ht="15" customHeight="1">
      <c r="B315" s="506" t="s">
        <v>150</v>
      </c>
      <c r="C315" s="507"/>
      <c r="D315" s="118">
        <v>1575332</v>
      </c>
      <c r="E315" s="118">
        <v>1859595</v>
      </c>
      <c r="H315" s="328"/>
    </row>
    <row r="316" spans="2:10" ht="15" customHeight="1">
      <c r="B316" s="506" t="s">
        <v>756</v>
      </c>
      <c r="C316" s="507"/>
      <c r="D316" s="118">
        <v>24615602</v>
      </c>
      <c r="E316" s="118">
        <v>24615602</v>
      </c>
      <c r="H316" s="328"/>
    </row>
    <row r="317" spans="2:10" ht="15" customHeight="1">
      <c r="B317" s="506" t="s">
        <v>435</v>
      </c>
      <c r="C317" s="507"/>
      <c r="D317" s="118">
        <v>78535656</v>
      </c>
      <c r="E317" s="118">
        <v>0</v>
      </c>
      <c r="H317" s="328"/>
    </row>
    <row r="318" spans="2:10" ht="15" hidden="1" customHeight="1">
      <c r="B318" s="506" t="s">
        <v>284</v>
      </c>
      <c r="C318" s="507"/>
      <c r="D318" s="118"/>
      <c r="E318" s="118">
        <v>0</v>
      </c>
      <c r="H318" s="328"/>
    </row>
    <row r="319" spans="2:10" ht="15" customHeight="1">
      <c r="B319" s="506" t="s">
        <v>391</v>
      </c>
      <c r="C319" s="507"/>
      <c r="D319" s="118">
        <v>68017263</v>
      </c>
      <c r="E319" s="118">
        <v>158591340</v>
      </c>
      <c r="H319" s="328"/>
    </row>
    <row r="320" spans="2:10" ht="15" customHeight="1">
      <c r="B320" s="506" t="s">
        <v>757</v>
      </c>
      <c r="C320" s="507"/>
      <c r="D320" s="118">
        <v>3609047</v>
      </c>
      <c r="E320" s="118">
        <v>11040200</v>
      </c>
      <c r="H320" s="328"/>
    </row>
    <row r="321" spans="2:10" ht="15" customHeight="1">
      <c r="B321" s="506" t="s">
        <v>392</v>
      </c>
      <c r="C321" s="507"/>
      <c r="D321" s="118">
        <v>13291320</v>
      </c>
      <c r="E321" s="118">
        <v>0</v>
      </c>
      <c r="H321" s="328"/>
    </row>
    <row r="322" spans="2:10" ht="15" customHeight="1">
      <c r="B322" s="506" t="s">
        <v>885</v>
      </c>
      <c r="C322" s="507"/>
      <c r="D322" s="118">
        <v>9173794</v>
      </c>
      <c r="E322" s="118">
        <v>0</v>
      </c>
      <c r="H322" s="328"/>
    </row>
    <row r="323" spans="2:10" ht="15" customHeight="1">
      <c r="B323" s="272" t="s">
        <v>792</v>
      </c>
      <c r="C323" s="273"/>
      <c r="D323" s="118">
        <v>5909978</v>
      </c>
      <c r="E323" s="118">
        <v>0</v>
      </c>
      <c r="H323" s="328"/>
    </row>
    <row r="324" spans="2:10" ht="16.5" customHeight="1">
      <c r="B324" s="508" t="s">
        <v>727</v>
      </c>
      <c r="C324" s="510"/>
      <c r="D324" s="217">
        <f>SUM(D308:D323)</f>
        <v>864794369</v>
      </c>
      <c r="E324" s="217">
        <f>SUM(E308:E323)</f>
        <v>1245990861</v>
      </c>
      <c r="H324" s="328"/>
      <c r="I324" s="328"/>
      <c r="J324" s="156"/>
    </row>
    <row r="325" spans="2:10">
      <c r="B325" s="142"/>
      <c r="C325" s="142"/>
      <c r="D325" s="219"/>
      <c r="E325" s="219"/>
      <c r="F325" s="360"/>
      <c r="G325" s="361"/>
      <c r="H325" s="328"/>
      <c r="I325" s="328"/>
      <c r="J325" s="156"/>
    </row>
    <row r="326" spans="2:10">
      <c r="B326" s="138" t="s">
        <v>591</v>
      </c>
      <c r="C326" s="138" t="s">
        <v>628</v>
      </c>
      <c r="D326" s="138"/>
      <c r="E326" s="138"/>
      <c r="F326" s="355"/>
      <c r="G326" s="355"/>
      <c r="H326" s="356"/>
      <c r="I326" s="328"/>
      <c r="J326" s="156"/>
    </row>
    <row r="327" spans="2:10">
      <c r="B327" s="172"/>
      <c r="C327" s="172"/>
      <c r="D327" s="172"/>
      <c r="E327" s="172"/>
      <c r="F327" s="355"/>
      <c r="G327" s="355"/>
      <c r="H327" s="356"/>
      <c r="I327" s="328"/>
      <c r="J327" s="156"/>
    </row>
    <row r="328" spans="2:10">
      <c r="C328" s="172" t="s">
        <v>627</v>
      </c>
      <c r="D328" s="172"/>
      <c r="E328" s="172"/>
      <c r="F328" s="355"/>
      <c r="G328" s="355"/>
      <c r="H328" s="356"/>
      <c r="I328" s="328"/>
      <c r="J328" s="156"/>
    </row>
    <row r="329" spans="2:10" ht="24.6" customHeight="1">
      <c r="B329" s="530" t="s">
        <v>151</v>
      </c>
      <c r="C329" s="531"/>
      <c r="D329" s="262" t="s">
        <v>212</v>
      </c>
      <c r="E329" s="262" t="s">
        <v>213</v>
      </c>
      <c r="H329" s="328"/>
    </row>
    <row r="330" spans="2:10" ht="15" customHeight="1">
      <c r="B330" s="556" t="s">
        <v>808</v>
      </c>
      <c r="C330" s="557"/>
      <c r="D330" s="119">
        <v>12938069809</v>
      </c>
      <c r="E330" s="119">
        <v>0</v>
      </c>
      <c r="H330" s="328"/>
    </row>
    <row r="331" spans="2:10" ht="15" customHeight="1">
      <c r="B331" s="556" t="s">
        <v>388</v>
      </c>
      <c r="C331" s="557"/>
      <c r="D331" s="120">
        <v>16171914</v>
      </c>
      <c r="E331" s="120">
        <v>0</v>
      </c>
      <c r="H331" s="328"/>
    </row>
    <row r="332" spans="2:10" ht="15" customHeight="1">
      <c r="B332" s="556" t="s">
        <v>807</v>
      </c>
      <c r="C332" s="557"/>
      <c r="D332" s="119">
        <v>44606185</v>
      </c>
      <c r="E332" s="120">
        <v>0</v>
      </c>
      <c r="H332" s="328"/>
    </row>
    <row r="333" spans="2:10" ht="15" customHeight="1">
      <c r="B333" s="556" t="s">
        <v>833</v>
      </c>
      <c r="C333" s="557"/>
      <c r="D333" s="120">
        <v>25708289</v>
      </c>
      <c r="E333" s="120">
        <v>0</v>
      </c>
      <c r="H333" s="328"/>
    </row>
    <row r="334" spans="2:10" ht="15" customHeight="1">
      <c r="B334" s="556" t="s">
        <v>884</v>
      </c>
      <c r="C334" s="557"/>
      <c r="D334" s="120">
        <v>3730340</v>
      </c>
      <c r="E334" s="120">
        <v>0</v>
      </c>
      <c r="H334" s="328"/>
    </row>
    <row r="335" spans="2:10" ht="15" customHeight="1">
      <c r="B335" s="556" t="s">
        <v>896</v>
      </c>
      <c r="C335" s="557"/>
      <c r="D335" s="297">
        <v>247871</v>
      </c>
      <c r="E335" s="297">
        <v>0</v>
      </c>
      <c r="H335" s="328"/>
    </row>
    <row r="336" spans="2:10" ht="15" customHeight="1">
      <c r="B336" s="576" t="s">
        <v>866</v>
      </c>
      <c r="C336" s="578"/>
      <c r="D336" s="121">
        <f>SUM(D330:D335)</f>
        <v>13028534408</v>
      </c>
      <c r="E336" s="121">
        <f>SUM(E330:E335)</f>
        <v>0</v>
      </c>
      <c r="H336" s="328"/>
    </row>
    <row r="337" spans="2:10" ht="15" customHeight="1">
      <c r="B337" s="576" t="s">
        <v>805</v>
      </c>
      <c r="C337" s="578"/>
      <c r="D337" s="121">
        <v>59842240</v>
      </c>
      <c r="E337" s="121">
        <v>0</v>
      </c>
      <c r="H337" s="328"/>
      <c r="I337" s="328"/>
      <c r="J337" s="156"/>
    </row>
    <row r="338" spans="2:10">
      <c r="B338" s="147"/>
      <c r="C338" s="147"/>
      <c r="D338" s="147"/>
      <c r="E338" s="147"/>
      <c r="H338" s="328"/>
      <c r="I338" s="328"/>
      <c r="J338" s="156"/>
    </row>
    <row r="339" spans="2:10">
      <c r="B339" s="147"/>
      <c r="C339" s="147"/>
      <c r="D339" s="147"/>
      <c r="E339" s="147"/>
      <c r="H339" s="328"/>
      <c r="I339" s="328"/>
      <c r="J339" s="156"/>
    </row>
    <row r="340" spans="2:10">
      <c r="C340" s="172" t="s">
        <v>758</v>
      </c>
      <c r="D340" s="147"/>
      <c r="E340" s="147"/>
      <c r="H340" s="328"/>
      <c r="I340" s="328"/>
      <c r="J340" s="156"/>
    </row>
    <row r="341" spans="2:10" ht="30" customHeight="1">
      <c r="B341" s="530" t="s">
        <v>151</v>
      </c>
      <c r="C341" s="531"/>
      <c r="D341" s="262" t="s">
        <v>212</v>
      </c>
      <c r="E341" s="262" t="s">
        <v>213</v>
      </c>
      <c r="H341" s="328"/>
      <c r="I341" s="328"/>
      <c r="J341" s="156"/>
    </row>
    <row r="342" spans="2:10" ht="15" customHeight="1">
      <c r="B342" s="556" t="s">
        <v>439</v>
      </c>
      <c r="C342" s="557"/>
      <c r="D342" s="119">
        <v>0</v>
      </c>
      <c r="E342" s="119">
        <v>0</v>
      </c>
      <c r="H342" s="328"/>
      <c r="I342" s="328"/>
      <c r="J342" s="156"/>
    </row>
    <row r="343" spans="2:10" ht="15" customHeight="1">
      <c r="B343" s="576" t="s">
        <v>866</v>
      </c>
      <c r="C343" s="578"/>
      <c r="D343" s="121">
        <f>SUM(D342)</f>
        <v>0</v>
      </c>
      <c r="E343" s="121">
        <v>0</v>
      </c>
      <c r="H343" s="328"/>
      <c r="I343" s="328"/>
      <c r="J343" s="156"/>
    </row>
    <row r="344" spans="2:10" ht="15" customHeight="1">
      <c r="B344" s="576" t="s">
        <v>805</v>
      </c>
      <c r="C344" s="578"/>
      <c r="D344" s="121">
        <v>20307287670</v>
      </c>
      <c r="E344" s="121">
        <v>0</v>
      </c>
      <c r="H344" s="328"/>
      <c r="I344" s="328"/>
      <c r="J344" s="156"/>
    </row>
    <row r="345" spans="2:10">
      <c r="B345" s="220"/>
      <c r="C345" s="220"/>
      <c r="D345" s="209"/>
      <c r="E345" s="209"/>
      <c r="H345" s="328"/>
      <c r="I345" s="328"/>
      <c r="J345" s="156"/>
    </row>
    <row r="346" spans="2:10">
      <c r="B346" s="601" t="s">
        <v>869</v>
      </c>
      <c r="C346" s="601"/>
      <c r="D346" s="285">
        <f>+D336+D343</f>
        <v>13028534408</v>
      </c>
      <c r="E346" s="285">
        <v>0</v>
      </c>
      <c r="H346" s="328"/>
      <c r="I346" s="328"/>
      <c r="J346" s="156"/>
    </row>
    <row r="347" spans="2:10">
      <c r="B347" s="601" t="s">
        <v>840</v>
      </c>
      <c r="C347" s="601"/>
      <c r="D347" s="285">
        <f>+D337+D344</f>
        <v>20367129910</v>
      </c>
      <c r="E347" s="285">
        <v>0</v>
      </c>
      <c r="H347" s="328"/>
      <c r="I347" s="328"/>
      <c r="J347" s="156"/>
    </row>
    <row r="348" spans="2:10">
      <c r="B348" s="220"/>
      <c r="C348" s="220"/>
      <c r="D348" s="209"/>
      <c r="E348" s="209"/>
      <c r="H348" s="328"/>
      <c r="I348" s="328"/>
      <c r="J348" s="156"/>
    </row>
    <row r="349" spans="2:10">
      <c r="B349" s="220"/>
      <c r="C349" s="220"/>
      <c r="D349" s="209"/>
      <c r="E349" s="209"/>
      <c r="H349" s="328"/>
      <c r="I349" s="328"/>
      <c r="J349" s="156"/>
    </row>
    <row r="350" spans="2:10">
      <c r="B350" s="138" t="s">
        <v>592</v>
      </c>
      <c r="C350" s="138" t="s">
        <v>653</v>
      </c>
      <c r="D350" s="138"/>
      <c r="E350" s="138"/>
      <c r="F350" s="355"/>
      <c r="G350" s="355"/>
      <c r="H350" s="356"/>
      <c r="I350" s="328"/>
      <c r="J350" s="156"/>
    </row>
    <row r="351" spans="2:10">
      <c r="B351" s="207"/>
      <c r="C351" s="207"/>
      <c r="D351" s="207"/>
      <c r="H351" s="328"/>
      <c r="I351" s="328"/>
      <c r="J351" s="156"/>
    </row>
    <row r="352" spans="2:10" ht="21" customHeight="1">
      <c r="B352" s="530" t="s">
        <v>83</v>
      </c>
      <c r="C352" s="531"/>
      <c r="D352" s="260" t="s">
        <v>212</v>
      </c>
      <c r="E352" s="260" t="s">
        <v>213</v>
      </c>
      <c r="H352" s="328"/>
      <c r="I352" s="328"/>
      <c r="J352" s="156"/>
    </row>
    <row r="353" spans="2:10" ht="17.45" customHeight="1">
      <c r="B353" s="532" t="s">
        <v>208</v>
      </c>
      <c r="C353" s="533"/>
      <c r="D353" s="221">
        <v>0</v>
      </c>
      <c r="E353" s="221">
        <v>0</v>
      </c>
      <c r="H353" s="328"/>
      <c r="I353" s="328"/>
      <c r="J353" s="156"/>
    </row>
    <row r="354" spans="2:10" ht="17.45" customHeight="1">
      <c r="B354" s="576" t="s">
        <v>866</v>
      </c>
      <c r="C354" s="578"/>
      <c r="D354" s="121">
        <f>SUM(D353)</f>
        <v>0</v>
      </c>
      <c r="E354" s="121">
        <f>SUM(E353)</f>
        <v>0</v>
      </c>
      <c r="H354" s="328"/>
      <c r="I354" s="328"/>
      <c r="J354" s="156"/>
    </row>
    <row r="355" spans="2:10" ht="17.45" customHeight="1">
      <c r="B355" s="576" t="s">
        <v>805</v>
      </c>
      <c r="C355" s="578"/>
      <c r="D355" s="121">
        <v>0</v>
      </c>
      <c r="E355" s="121">
        <v>0</v>
      </c>
      <c r="H355" s="328"/>
      <c r="I355" s="328"/>
      <c r="J355" s="156"/>
    </row>
    <row r="356" spans="2:10">
      <c r="B356" s="220"/>
      <c r="C356" s="220"/>
      <c r="D356" s="209"/>
      <c r="E356" s="209"/>
      <c r="H356" s="328"/>
      <c r="I356" s="328"/>
      <c r="J356" s="156"/>
    </row>
    <row r="357" spans="2:10">
      <c r="B357" s="138" t="s">
        <v>593</v>
      </c>
      <c r="C357" s="138" t="s">
        <v>654</v>
      </c>
      <c r="D357" s="138"/>
      <c r="E357" s="138"/>
      <c r="F357" s="355"/>
      <c r="G357" s="355"/>
      <c r="H357" s="356"/>
      <c r="I357" s="328"/>
      <c r="J357" s="156"/>
    </row>
    <row r="358" spans="2:10">
      <c r="B358" s="207"/>
      <c r="C358" s="207"/>
      <c r="D358" s="207"/>
      <c r="H358" s="328"/>
      <c r="I358" s="328"/>
      <c r="J358" s="156"/>
    </row>
    <row r="359" spans="2:10" ht="21" customHeight="1">
      <c r="B359" s="530" t="s">
        <v>83</v>
      </c>
      <c r="C359" s="531"/>
      <c r="D359" s="260" t="s">
        <v>212</v>
      </c>
      <c r="E359" s="260" t="s">
        <v>213</v>
      </c>
      <c r="F359" s="308"/>
      <c r="G359" s="308"/>
      <c r="H359" s="328"/>
      <c r="I359" s="328"/>
      <c r="J359" s="156"/>
    </row>
    <row r="360" spans="2:10" ht="15" customHeight="1">
      <c r="B360" s="532" t="s">
        <v>208</v>
      </c>
      <c r="C360" s="533"/>
      <c r="D360" s="221">
        <v>0</v>
      </c>
      <c r="E360" s="221">
        <v>0</v>
      </c>
      <c r="F360" s="308"/>
      <c r="G360" s="328"/>
      <c r="H360" s="328"/>
      <c r="I360" s="328"/>
      <c r="J360" s="156"/>
    </row>
    <row r="361" spans="2:10" ht="15" customHeight="1">
      <c r="B361" s="576" t="s">
        <v>866</v>
      </c>
      <c r="C361" s="578"/>
      <c r="D361" s="121">
        <f>SUM(D360)</f>
        <v>0</v>
      </c>
      <c r="E361" s="121">
        <f>SUM(E360)</f>
        <v>0</v>
      </c>
      <c r="F361" s="308"/>
      <c r="G361" s="308"/>
      <c r="H361" s="328"/>
      <c r="I361" s="328"/>
      <c r="J361" s="156"/>
    </row>
    <row r="362" spans="2:10" ht="15" customHeight="1">
      <c r="B362" s="576" t="s">
        <v>805</v>
      </c>
      <c r="C362" s="578"/>
      <c r="D362" s="121">
        <v>0</v>
      </c>
      <c r="E362" s="121">
        <v>0</v>
      </c>
      <c r="F362" s="308"/>
      <c r="G362" s="308"/>
      <c r="H362" s="328"/>
      <c r="I362" s="328"/>
      <c r="J362" s="156"/>
    </row>
    <row r="363" spans="2:10">
      <c r="B363" s="222"/>
      <c r="C363" s="222"/>
      <c r="D363" s="222"/>
      <c r="E363" s="223"/>
      <c r="F363" s="308"/>
      <c r="G363" s="308"/>
      <c r="H363" s="328"/>
      <c r="I363" s="328"/>
      <c r="J363" s="156"/>
    </row>
    <row r="364" spans="2:10">
      <c r="B364" s="138" t="s">
        <v>594</v>
      </c>
      <c r="C364" s="138" t="s">
        <v>655</v>
      </c>
      <c r="D364" s="138"/>
      <c r="E364" s="138"/>
      <c r="H364" s="328"/>
      <c r="I364" s="328"/>
      <c r="J364" s="156"/>
    </row>
    <row r="365" spans="2:10">
      <c r="B365" s="172"/>
      <c r="C365" s="172"/>
      <c r="D365" s="172"/>
      <c r="E365" s="172"/>
      <c r="H365" s="328"/>
      <c r="I365" s="328"/>
      <c r="J365" s="156"/>
    </row>
    <row r="366" spans="2:10" ht="18" customHeight="1">
      <c r="B366" s="530" t="s">
        <v>151</v>
      </c>
      <c r="C366" s="531"/>
      <c r="D366" s="260" t="s">
        <v>212</v>
      </c>
      <c r="E366" s="260" t="s">
        <v>213</v>
      </c>
      <c r="F366" s="308"/>
      <c r="G366" s="308"/>
      <c r="H366" s="356"/>
      <c r="I366" s="328"/>
      <c r="J366" s="156"/>
    </row>
    <row r="367" spans="2:10" ht="15" customHeight="1">
      <c r="B367" s="556" t="s">
        <v>227</v>
      </c>
      <c r="C367" s="557"/>
      <c r="D367" s="120">
        <v>1740483</v>
      </c>
      <c r="E367" s="120">
        <v>0</v>
      </c>
      <c r="F367" s="308"/>
      <c r="G367" s="308"/>
      <c r="H367" s="356"/>
      <c r="I367" s="328"/>
      <c r="J367" s="156"/>
    </row>
    <row r="368" spans="2:10" ht="15" customHeight="1">
      <c r="B368" s="576" t="s">
        <v>866</v>
      </c>
      <c r="C368" s="578"/>
      <c r="D368" s="121">
        <f>SUM(D367)</f>
        <v>1740483</v>
      </c>
      <c r="E368" s="121">
        <f>SUM(E367)</f>
        <v>0</v>
      </c>
      <c r="F368" s="308"/>
      <c r="G368" s="308"/>
      <c r="H368" s="328"/>
      <c r="I368" s="328"/>
      <c r="J368" s="156"/>
    </row>
    <row r="369" spans="2:10" ht="15" customHeight="1">
      <c r="B369" s="576" t="s">
        <v>805</v>
      </c>
      <c r="C369" s="578"/>
      <c r="D369" s="121">
        <v>0</v>
      </c>
      <c r="E369" s="121">
        <v>0</v>
      </c>
      <c r="F369" s="308"/>
      <c r="G369" s="308"/>
      <c r="H369" s="328"/>
      <c r="I369" s="328"/>
      <c r="J369" s="156"/>
    </row>
    <row r="370" spans="2:10">
      <c r="B370" s="180"/>
      <c r="C370" s="180"/>
      <c r="D370" s="180"/>
      <c r="E370" s="180"/>
      <c r="H370" s="328"/>
      <c r="I370" s="328"/>
      <c r="J370" s="156"/>
    </row>
    <row r="371" spans="2:10">
      <c r="B371" s="138" t="s">
        <v>595</v>
      </c>
      <c r="C371" s="138" t="s">
        <v>671</v>
      </c>
      <c r="D371" s="138"/>
      <c r="E371" s="138"/>
      <c r="H371" s="328"/>
      <c r="I371" s="328"/>
      <c r="J371" s="156"/>
    </row>
    <row r="372" spans="2:10">
      <c r="B372" s="172"/>
      <c r="C372" s="172"/>
      <c r="D372" s="172"/>
      <c r="E372" s="172"/>
      <c r="H372" s="328"/>
      <c r="I372" s="328"/>
      <c r="J372" s="156"/>
    </row>
    <row r="373" spans="2:10" ht="25.15" customHeight="1">
      <c r="B373" s="530" t="s">
        <v>151</v>
      </c>
      <c r="C373" s="531"/>
      <c r="D373" s="262" t="s">
        <v>212</v>
      </c>
      <c r="E373" s="262" t="s">
        <v>213</v>
      </c>
      <c r="F373" s="355"/>
      <c r="G373" s="355"/>
      <c r="H373" s="328"/>
      <c r="I373" s="328"/>
      <c r="J373" s="156"/>
    </row>
    <row r="374" spans="2:10" ht="15" customHeight="1">
      <c r="B374" s="556" t="s">
        <v>208</v>
      </c>
      <c r="C374" s="557"/>
      <c r="D374" s="120">
        <v>0</v>
      </c>
      <c r="E374" s="120">
        <v>0</v>
      </c>
      <c r="F374" s="355"/>
      <c r="G374" s="355"/>
      <c r="H374" s="328"/>
      <c r="I374" s="328"/>
      <c r="J374" s="156"/>
    </row>
    <row r="375" spans="2:10" ht="15" customHeight="1">
      <c r="B375" s="576" t="s">
        <v>866</v>
      </c>
      <c r="C375" s="578"/>
      <c r="D375" s="124">
        <f>SUM(D374)</f>
        <v>0</v>
      </c>
      <c r="E375" s="124">
        <f>SUM(E374)</f>
        <v>0</v>
      </c>
      <c r="H375" s="328"/>
      <c r="I375" s="328"/>
      <c r="J375" s="156"/>
    </row>
    <row r="376" spans="2:10" ht="15" customHeight="1">
      <c r="B376" s="576" t="s">
        <v>805</v>
      </c>
      <c r="C376" s="578"/>
      <c r="D376" s="124">
        <v>0</v>
      </c>
      <c r="E376" s="124">
        <v>0</v>
      </c>
      <c r="H376" s="328"/>
      <c r="I376" s="328"/>
      <c r="J376" s="156"/>
    </row>
    <row r="377" spans="2:10">
      <c r="B377" s="224"/>
      <c r="C377" s="224"/>
      <c r="D377" s="224"/>
      <c r="H377" s="328"/>
      <c r="I377" s="328"/>
      <c r="J377" s="156"/>
    </row>
    <row r="378" spans="2:10">
      <c r="B378" s="138" t="s">
        <v>596</v>
      </c>
      <c r="C378" s="138" t="s">
        <v>656</v>
      </c>
      <c r="D378" s="138"/>
      <c r="E378" s="138"/>
      <c r="H378" s="328"/>
      <c r="I378" s="328"/>
      <c r="J378" s="156"/>
    </row>
    <row r="379" spans="2:10">
      <c r="B379" s="224"/>
      <c r="C379" s="224"/>
      <c r="D379" s="224"/>
      <c r="H379" s="328"/>
      <c r="I379" s="328"/>
      <c r="J379" s="156"/>
    </row>
    <row r="380" spans="2:10" ht="30" customHeight="1">
      <c r="B380" s="530" t="s">
        <v>152</v>
      </c>
      <c r="C380" s="531"/>
      <c r="D380" s="262" t="s">
        <v>211</v>
      </c>
      <c r="E380" s="262" t="s">
        <v>154</v>
      </c>
      <c r="F380" s="263" t="s">
        <v>155</v>
      </c>
      <c r="G380" s="263" t="s">
        <v>156</v>
      </c>
      <c r="H380" s="262" t="s">
        <v>859</v>
      </c>
      <c r="I380" s="262" t="s">
        <v>902</v>
      </c>
      <c r="J380" s="156"/>
    </row>
    <row r="381" spans="2:10" ht="15" customHeight="1">
      <c r="B381" s="602" t="s">
        <v>208</v>
      </c>
      <c r="C381" s="603"/>
      <c r="D381" s="151" t="s">
        <v>208</v>
      </c>
      <c r="E381" s="151" t="s">
        <v>208</v>
      </c>
      <c r="F381" s="429" t="s">
        <v>208</v>
      </c>
      <c r="G381" s="429" t="s">
        <v>208</v>
      </c>
      <c r="H381" s="430">
        <v>0</v>
      </c>
      <c r="I381" s="413">
        <v>0</v>
      </c>
      <c r="J381" s="156"/>
    </row>
    <row r="382" spans="2:10" ht="15" customHeight="1">
      <c r="B382" s="576" t="s">
        <v>866</v>
      </c>
      <c r="C382" s="578"/>
      <c r="D382" s="124">
        <v>0</v>
      </c>
      <c r="E382" s="124">
        <v>0</v>
      </c>
      <c r="F382" s="388">
        <v>0</v>
      </c>
      <c r="G382" s="388">
        <v>0</v>
      </c>
      <c r="H382" s="388">
        <v>0</v>
      </c>
      <c r="I382" s="388">
        <v>0</v>
      </c>
      <c r="J382" s="156"/>
    </row>
    <row r="383" spans="2:10" ht="15" customHeight="1">
      <c r="B383" s="576" t="s">
        <v>805</v>
      </c>
      <c r="C383" s="578"/>
      <c r="D383" s="124">
        <v>0</v>
      </c>
      <c r="E383" s="124">
        <v>0</v>
      </c>
      <c r="F383" s="388">
        <v>0</v>
      </c>
      <c r="G383" s="388">
        <v>0</v>
      </c>
      <c r="H383" s="388">
        <v>0</v>
      </c>
      <c r="I383" s="388">
        <v>0</v>
      </c>
      <c r="J383" s="156"/>
    </row>
    <row r="384" spans="2:10">
      <c r="B384" s="224"/>
      <c r="C384" s="224"/>
      <c r="D384" s="224"/>
      <c r="F384" s="396"/>
      <c r="G384" s="396"/>
      <c r="H384" s="431"/>
      <c r="I384" s="431"/>
      <c r="J384" s="156"/>
    </row>
    <row r="385" spans="2:10">
      <c r="B385" s="138" t="s">
        <v>597</v>
      </c>
      <c r="C385" s="138" t="s">
        <v>657</v>
      </c>
      <c r="D385" s="138"/>
      <c r="E385" s="138"/>
      <c r="F385" s="355"/>
      <c r="G385" s="355"/>
      <c r="H385" s="356"/>
      <c r="I385" s="356"/>
      <c r="J385" s="156"/>
    </row>
    <row r="386" spans="2:10">
      <c r="B386" s="224"/>
      <c r="C386" s="224"/>
      <c r="D386" s="224"/>
      <c r="H386" s="328"/>
      <c r="I386" s="328"/>
      <c r="J386" s="156"/>
    </row>
    <row r="387" spans="2:10" ht="38.25">
      <c r="B387" s="530" t="s">
        <v>125</v>
      </c>
      <c r="C387" s="531"/>
      <c r="D387" s="262" t="s">
        <v>769</v>
      </c>
      <c r="E387" s="262" t="s">
        <v>157</v>
      </c>
      <c r="F387" s="263" t="s">
        <v>212</v>
      </c>
      <c r="G387" s="263" t="s">
        <v>213</v>
      </c>
      <c r="H387" s="328"/>
      <c r="I387" s="328"/>
      <c r="J387" s="156"/>
    </row>
    <row r="388" spans="2:10" ht="15" customHeight="1">
      <c r="B388" s="602" t="s">
        <v>208</v>
      </c>
      <c r="C388" s="603"/>
      <c r="D388" s="225" t="s">
        <v>208</v>
      </c>
      <c r="E388" s="225" t="s">
        <v>208</v>
      </c>
      <c r="F388" s="432">
        <v>0</v>
      </c>
      <c r="G388" s="432">
        <v>0</v>
      </c>
      <c r="H388" s="328"/>
      <c r="I388" s="328"/>
      <c r="J388" s="156"/>
    </row>
    <row r="389" spans="2:10" ht="15" customHeight="1">
      <c r="B389" s="576" t="s">
        <v>866</v>
      </c>
      <c r="C389" s="578"/>
      <c r="D389" s="124">
        <v>0</v>
      </c>
      <c r="E389" s="124">
        <v>0</v>
      </c>
      <c r="F389" s="388">
        <v>0</v>
      </c>
      <c r="G389" s="388">
        <v>0</v>
      </c>
      <c r="H389" s="328"/>
      <c r="I389" s="328"/>
      <c r="J389" s="156"/>
    </row>
    <row r="390" spans="2:10" ht="15" customHeight="1">
      <c r="B390" s="576" t="s">
        <v>805</v>
      </c>
      <c r="C390" s="578"/>
      <c r="D390" s="124">
        <v>0</v>
      </c>
      <c r="E390" s="124">
        <v>0</v>
      </c>
      <c r="F390" s="388">
        <v>0</v>
      </c>
      <c r="G390" s="388">
        <v>0</v>
      </c>
      <c r="H390" s="328"/>
      <c r="I390" s="328"/>
      <c r="J390" s="156"/>
    </row>
    <row r="391" spans="2:10">
      <c r="B391" s="180"/>
      <c r="C391" s="180"/>
      <c r="D391" s="180"/>
      <c r="E391" s="180"/>
      <c r="F391" s="433"/>
      <c r="G391" s="433"/>
      <c r="H391" s="328"/>
      <c r="I391" s="328"/>
      <c r="J391" s="156"/>
    </row>
    <row r="392" spans="2:10">
      <c r="B392" s="138" t="s">
        <v>598</v>
      </c>
      <c r="C392" s="138" t="s">
        <v>648</v>
      </c>
      <c r="D392" s="138"/>
      <c r="E392" s="138"/>
      <c r="F392" s="355"/>
      <c r="G392" s="355"/>
      <c r="H392" s="355"/>
      <c r="I392" s="356"/>
      <c r="J392" s="156"/>
    </row>
    <row r="393" spans="2:10">
      <c r="B393" s="207"/>
      <c r="C393" s="207"/>
      <c r="D393" s="207"/>
      <c r="H393" s="312"/>
      <c r="I393" s="328"/>
      <c r="J393" s="156"/>
    </row>
    <row r="394" spans="2:10" ht="25.9" customHeight="1">
      <c r="B394" s="530" t="s">
        <v>83</v>
      </c>
      <c r="C394" s="531"/>
      <c r="D394" s="260" t="s">
        <v>394</v>
      </c>
      <c r="E394" s="260" t="s">
        <v>395</v>
      </c>
      <c r="F394" s="308"/>
      <c r="G394" s="308"/>
      <c r="H394" s="312"/>
      <c r="I394" s="328"/>
      <c r="J394" s="156"/>
    </row>
    <row r="395" spans="2:10" ht="15" customHeight="1">
      <c r="B395" s="532" t="s">
        <v>210</v>
      </c>
      <c r="C395" s="533"/>
      <c r="D395" s="221">
        <v>35353975</v>
      </c>
      <c r="E395" s="116"/>
      <c r="F395" s="350"/>
      <c r="G395" s="308"/>
      <c r="H395" s="312"/>
      <c r="I395" s="328"/>
      <c r="J395" s="156"/>
    </row>
    <row r="396" spans="2:10" ht="15" customHeight="1">
      <c r="B396" s="532" t="s">
        <v>109</v>
      </c>
      <c r="C396" s="533"/>
      <c r="D396" s="116">
        <v>439709</v>
      </c>
      <c r="E396" s="116">
        <v>0</v>
      </c>
      <c r="F396" s="350"/>
      <c r="G396" s="308"/>
      <c r="H396" s="312"/>
      <c r="I396" s="328"/>
      <c r="J396" s="156"/>
    </row>
    <row r="397" spans="2:10" ht="15" customHeight="1">
      <c r="B397" s="532" t="s">
        <v>809</v>
      </c>
      <c r="C397" s="533"/>
      <c r="D397" s="216">
        <v>18175408</v>
      </c>
      <c r="E397" s="116">
        <v>0</v>
      </c>
      <c r="F397" s="350"/>
      <c r="G397" s="308"/>
      <c r="H397" s="312"/>
      <c r="I397" s="328"/>
      <c r="J397" s="156"/>
    </row>
    <row r="398" spans="2:10" ht="15" customHeight="1">
      <c r="B398" s="532" t="s">
        <v>810</v>
      </c>
      <c r="C398" s="533"/>
      <c r="D398" s="116">
        <v>105346</v>
      </c>
      <c r="E398" s="116">
        <v>0</v>
      </c>
      <c r="F398" s="350"/>
      <c r="G398" s="308"/>
      <c r="H398" s="312"/>
      <c r="I398" s="328"/>
      <c r="J398" s="156"/>
    </row>
    <row r="399" spans="2:10" ht="15" customHeight="1">
      <c r="B399" s="532" t="s">
        <v>255</v>
      </c>
      <c r="C399" s="533"/>
      <c r="D399" s="116">
        <v>1788588681</v>
      </c>
      <c r="E399" s="116">
        <v>0</v>
      </c>
      <c r="F399" s="350"/>
      <c r="G399" s="308"/>
      <c r="H399" s="312"/>
      <c r="I399" s="328"/>
      <c r="J399" s="156"/>
    </row>
    <row r="400" spans="2:10" ht="15" customHeight="1">
      <c r="B400" s="532" t="s">
        <v>846</v>
      </c>
      <c r="C400" s="533"/>
      <c r="D400" s="116">
        <v>37321404</v>
      </c>
      <c r="E400" s="116">
        <v>0</v>
      </c>
      <c r="F400" s="350"/>
      <c r="G400" s="308"/>
      <c r="H400" s="312"/>
      <c r="I400" s="328"/>
      <c r="J400" s="156"/>
    </row>
    <row r="401" spans="2:10" ht="15" customHeight="1">
      <c r="B401" s="532" t="s">
        <v>895</v>
      </c>
      <c r="C401" s="533"/>
      <c r="D401" s="116">
        <v>29980903</v>
      </c>
      <c r="E401" s="116">
        <v>0</v>
      </c>
      <c r="F401" s="350"/>
      <c r="G401" s="308"/>
      <c r="H401" s="312"/>
      <c r="I401" s="328"/>
      <c r="J401" s="156"/>
    </row>
    <row r="402" spans="2:10" ht="15" customHeight="1">
      <c r="B402" s="532" t="s">
        <v>442</v>
      </c>
      <c r="C402" s="533"/>
      <c r="D402" s="116">
        <v>899973446</v>
      </c>
      <c r="E402" s="116">
        <v>0</v>
      </c>
      <c r="F402" s="350"/>
      <c r="G402" s="308"/>
      <c r="H402" s="312"/>
      <c r="I402" s="328"/>
      <c r="J402" s="156"/>
    </row>
    <row r="403" spans="2:10" ht="15" customHeight="1">
      <c r="B403" s="532" t="s">
        <v>836</v>
      </c>
      <c r="C403" s="533"/>
      <c r="D403" s="116">
        <v>274109369</v>
      </c>
      <c r="E403" s="116">
        <v>0</v>
      </c>
      <c r="F403" s="350"/>
      <c r="G403" s="308"/>
      <c r="H403" s="312"/>
      <c r="I403" s="328"/>
      <c r="J403" s="156"/>
    </row>
    <row r="404" spans="2:10" ht="15" customHeight="1">
      <c r="B404" s="532" t="s">
        <v>290</v>
      </c>
      <c r="C404" s="533"/>
      <c r="D404" s="116">
        <v>109225713</v>
      </c>
      <c r="E404" s="116">
        <v>0</v>
      </c>
      <c r="F404" s="350"/>
      <c r="G404" s="308"/>
      <c r="H404" s="312"/>
      <c r="I404" s="328"/>
      <c r="J404" s="156"/>
    </row>
    <row r="405" spans="2:10" ht="15" customHeight="1">
      <c r="B405" s="532" t="s">
        <v>291</v>
      </c>
      <c r="C405" s="533"/>
      <c r="D405" s="116">
        <v>57207607</v>
      </c>
      <c r="E405" s="116">
        <v>0</v>
      </c>
      <c r="F405" s="350"/>
      <c r="G405" s="308"/>
      <c r="H405" s="312"/>
      <c r="I405" s="328"/>
      <c r="J405" s="156"/>
    </row>
    <row r="406" spans="2:10" ht="15" hidden="1" customHeight="1">
      <c r="B406" s="532" t="s">
        <v>818</v>
      </c>
      <c r="C406" s="533"/>
      <c r="D406" s="116"/>
      <c r="E406" s="116">
        <v>0</v>
      </c>
      <c r="F406" s="350"/>
      <c r="G406" s="308"/>
      <c r="H406" s="312"/>
      <c r="I406" s="328"/>
      <c r="J406" s="156"/>
    </row>
    <row r="407" spans="2:10" ht="15" customHeight="1">
      <c r="B407" s="532" t="s">
        <v>834</v>
      </c>
      <c r="C407" s="533"/>
      <c r="D407" s="116">
        <v>6600000</v>
      </c>
      <c r="E407" s="116">
        <v>0</v>
      </c>
      <c r="F407" s="350"/>
      <c r="G407" s="308"/>
      <c r="H407" s="312"/>
      <c r="I407" s="328"/>
      <c r="J407" s="156"/>
    </row>
    <row r="408" spans="2:10" ht="15" customHeight="1">
      <c r="B408" s="576" t="s">
        <v>866</v>
      </c>
      <c r="C408" s="578"/>
      <c r="D408" s="115">
        <f>SUM(D395:D407)</f>
        <v>3257081561</v>
      </c>
      <c r="E408" s="115">
        <f>SUM(E395:E407)</f>
        <v>0</v>
      </c>
      <c r="F408" s="308"/>
      <c r="G408" s="308"/>
      <c r="H408" s="312"/>
      <c r="I408" s="328"/>
      <c r="J408" s="156"/>
    </row>
    <row r="409" spans="2:10" ht="15" customHeight="1">
      <c r="B409" s="576" t="s">
        <v>805</v>
      </c>
      <c r="C409" s="578"/>
      <c r="D409" s="115">
        <v>3002040125</v>
      </c>
      <c r="E409" s="124">
        <v>0</v>
      </c>
      <c r="F409" s="308"/>
      <c r="G409" s="308"/>
      <c r="H409" s="312"/>
      <c r="I409" s="328"/>
      <c r="J409" s="156"/>
    </row>
    <row r="410" spans="2:10" ht="15" customHeight="1">
      <c r="B410" s="207"/>
      <c r="C410" s="207"/>
      <c r="D410" s="207"/>
      <c r="H410" s="356"/>
      <c r="I410" s="356"/>
      <c r="J410" s="156"/>
    </row>
    <row r="411" spans="2:10">
      <c r="B411" s="207"/>
      <c r="C411" s="207"/>
      <c r="D411" s="207"/>
      <c r="H411" s="328"/>
      <c r="I411" s="328"/>
      <c r="J411" s="156"/>
    </row>
    <row r="412" spans="2:10">
      <c r="B412" s="138" t="s">
        <v>599</v>
      </c>
      <c r="C412" s="138" t="s">
        <v>649</v>
      </c>
      <c r="D412" s="138"/>
      <c r="E412" s="138"/>
      <c r="F412" s="352"/>
      <c r="G412" s="352"/>
      <c r="H412" s="352"/>
      <c r="I412" s="328"/>
      <c r="J412" s="211"/>
    </row>
    <row r="413" spans="2:10">
      <c r="B413" s="224"/>
      <c r="C413" s="224"/>
      <c r="D413" s="224"/>
      <c r="H413" s="328"/>
      <c r="I413" s="328"/>
      <c r="J413" s="156"/>
    </row>
    <row r="414" spans="2:10" ht="18" customHeight="1">
      <c r="B414" s="515" t="s">
        <v>159</v>
      </c>
      <c r="C414" s="516"/>
      <c r="D414" s="539" t="s">
        <v>153</v>
      </c>
      <c r="E414" s="539" t="s">
        <v>154</v>
      </c>
      <c r="F414" s="606" t="s">
        <v>160</v>
      </c>
      <c r="G414" s="607"/>
      <c r="H414" s="328"/>
      <c r="I414" s="328"/>
      <c r="J414" s="156"/>
    </row>
    <row r="415" spans="2:10" ht="26.45" customHeight="1">
      <c r="B415" s="517"/>
      <c r="C415" s="518"/>
      <c r="D415" s="540"/>
      <c r="E415" s="540"/>
      <c r="F415" s="263" t="s">
        <v>393</v>
      </c>
      <c r="G415" s="263" t="s">
        <v>396</v>
      </c>
      <c r="H415" s="328"/>
      <c r="I415" s="328"/>
      <c r="J415" s="156"/>
    </row>
    <row r="416" spans="2:10" ht="15" customHeight="1">
      <c r="B416" s="542" t="s">
        <v>208</v>
      </c>
      <c r="C416" s="543"/>
      <c r="D416" s="226" t="s">
        <v>208</v>
      </c>
      <c r="E416" s="226"/>
      <c r="F416" s="434">
        <v>0</v>
      </c>
      <c r="G416" s="435">
        <v>0</v>
      </c>
      <c r="H416" s="328"/>
      <c r="I416" s="328"/>
      <c r="J416" s="156"/>
    </row>
    <row r="417" spans="2:11" ht="15" customHeight="1">
      <c r="B417" s="576" t="s">
        <v>866</v>
      </c>
      <c r="C417" s="578"/>
      <c r="D417" s="227"/>
      <c r="E417" s="227"/>
      <c r="F417" s="436">
        <f>SUM(F416)</f>
        <v>0</v>
      </c>
      <c r="G417" s="436">
        <f>SUM(G416)</f>
        <v>0</v>
      </c>
      <c r="H417" s="328"/>
      <c r="I417" s="328"/>
      <c r="J417" s="156"/>
    </row>
    <row r="418" spans="2:11">
      <c r="B418" s="222"/>
      <c r="C418" s="222"/>
      <c r="D418" s="222"/>
      <c r="E418" s="180"/>
      <c r="F418" s="437"/>
      <c r="G418" s="437"/>
      <c r="H418" s="328"/>
      <c r="I418" s="328"/>
      <c r="J418" s="156"/>
    </row>
    <row r="419" spans="2:11">
      <c r="B419" s="224"/>
      <c r="C419" s="224"/>
      <c r="D419" s="224"/>
      <c r="F419" s="396"/>
      <c r="G419" s="396"/>
      <c r="H419" s="328"/>
      <c r="I419" s="328"/>
      <c r="J419" s="156"/>
    </row>
    <row r="420" spans="2:11">
      <c r="B420" s="138" t="s">
        <v>600</v>
      </c>
      <c r="C420" s="138" t="s">
        <v>632</v>
      </c>
      <c r="D420" s="138"/>
      <c r="E420" s="138"/>
      <c r="F420" s="352"/>
      <c r="G420" s="352"/>
      <c r="H420" s="352"/>
      <c r="I420" s="328"/>
      <c r="J420" s="156"/>
    </row>
    <row r="421" spans="2:11">
      <c r="B421" s="224"/>
      <c r="C421" s="224"/>
      <c r="D421" s="224"/>
      <c r="H421" s="356"/>
      <c r="I421" s="356"/>
      <c r="J421" s="156"/>
    </row>
    <row r="422" spans="2:11" ht="28.5" customHeight="1">
      <c r="B422" s="530" t="s">
        <v>161</v>
      </c>
      <c r="C422" s="531"/>
      <c r="D422" s="262" t="s">
        <v>211</v>
      </c>
      <c r="E422" s="263" t="s">
        <v>162</v>
      </c>
      <c r="F422" s="263" t="s">
        <v>187</v>
      </c>
      <c r="G422" s="308"/>
      <c r="H422" s="328"/>
      <c r="I422" s="328"/>
    </row>
    <row r="423" spans="2:11" ht="15" customHeight="1">
      <c r="B423" s="542" t="s">
        <v>897</v>
      </c>
      <c r="C423" s="543"/>
      <c r="D423" s="229" t="s">
        <v>436</v>
      </c>
      <c r="E423" s="281">
        <v>165506</v>
      </c>
      <c r="F423" s="438">
        <v>0</v>
      </c>
      <c r="G423" s="431"/>
      <c r="H423" s="328"/>
      <c r="I423" s="328"/>
      <c r="J423" s="156"/>
    </row>
    <row r="424" spans="2:11" ht="15" customHeight="1">
      <c r="B424" s="542" t="s">
        <v>850</v>
      </c>
      <c r="C424" s="543"/>
      <c r="D424" s="229" t="s">
        <v>725</v>
      </c>
      <c r="E424" s="230">
        <f>39223283</f>
        <v>39223283</v>
      </c>
      <c r="F424" s="438">
        <v>0</v>
      </c>
      <c r="G424" s="439"/>
      <c r="H424" s="328"/>
      <c r="I424" s="328"/>
      <c r="J424" s="156"/>
    </row>
    <row r="425" spans="2:11" ht="15" customHeight="1">
      <c r="B425" s="542" t="s">
        <v>730</v>
      </c>
      <c r="C425" s="543"/>
      <c r="D425" s="229" t="s">
        <v>725</v>
      </c>
      <c r="E425" s="281">
        <f>156148449+1380983916</f>
        <v>1537132365</v>
      </c>
      <c r="F425" s="398"/>
      <c r="G425" s="439"/>
      <c r="H425" s="328"/>
      <c r="I425" s="328"/>
      <c r="J425" s="156"/>
    </row>
    <row r="426" spans="2:11" ht="15" customHeight="1">
      <c r="B426" s="576" t="s">
        <v>866</v>
      </c>
      <c r="C426" s="577"/>
      <c r="D426" s="578"/>
      <c r="E426" s="228">
        <f>SUM(E423:E425)</f>
        <v>1576521154</v>
      </c>
      <c r="F426" s="436">
        <v>1700132223</v>
      </c>
      <c r="G426" s="439"/>
      <c r="H426" s="328"/>
      <c r="I426" s="328"/>
      <c r="J426" s="156"/>
    </row>
    <row r="427" spans="2:11" ht="15" customHeight="1">
      <c r="B427" s="576" t="s">
        <v>886</v>
      </c>
      <c r="C427" s="577"/>
      <c r="D427" s="578"/>
      <c r="E427" s="231">
        <v>449265628</v>
      </c>
      <c r="F427" s="436">
        <v>2363198348</v>
      </c>
      <c r="G427" s="431"/>
      <c r="H427" s="328"/>
      <c r="I427" s="328"/>
      <c r="J427" s="156"/>
    </row>
    <row r="428" spans="2:11">
      <c r="B428" s="224"/>
      <c r="C428" s="224"/>
      <c r="D428" s="224"/>
      <c r="F428" s="396"/>
      <c r="G428" s="396"/>
      <c r="H428" s="328"/>
      <c r="I428" s="328"/>
      <c r="J428" s="156"/>
      <c r="K428" s="156"/>
    </row>
    <row r="429" spans="2:11">
      <c r="B429" s="138" t="s">
        <v>601</v>
      </c>
      <c r="C429" s="138" t="s">
        <v>631</v>
      </c>
      <c r="D429" s="138"/>
      <c r="E429" s="138"/>
      <c r="F429" s="308"/>
      <c r="G429" s="308"/>
      <c r="I429" s="328"/>
      <c r="J429" s="156"/>
      <c r="K429" s="156"/>
    </row>
    <row r="430" spans="2:11">
      <c r="B430" s="224"/>
      <c r="C430" s="224"/>
      <c r="D430" s="224"/>
      <c r="H430" s="328"/>
      <c r="I430" s="328"/>
      <c r="J430" s="156"/>
      <c r="K430" s="156"/>
    </row>
    <row r="431" spans="2:11" ht="24.6" customHeight="1">
      <c r="B431" s="530" t="s">
        <v>83</v>
      </c>
      <c r="C431" s="531"/>
      <c r="D431" s="260" t="s">
        <v>801</v>
      </c>
      <c r="E431" s="260" t="s">
        <v>146</v>
      </c>
      <c r="F431" s="257" t="s">
        <v>163</v>
      </c>
      <c r="G431" s="257" t="s">
        <v>859</v>
      </c>
      <c r="H431" s="328"/>
      <c r="I431" s="328"/>
      <c r="J431" s="156"/>
      <c r="K431" s="156"/>
    </row>
    <row r="432" spans="2:11" ht="15" customHeight="1">
      <c r="B432" s="556" t="s">
        <v>164</v>
      </c>
      <c r="C432" s="557"/>
      <c r="D432" s="232">
        <v>34000000000</v>
      </c>
      <c r="E432" s="232">
        <v>0</v>
      </c>
      <c r="F432" s="440">
        <v>0</v>
      </c>
      <c r="G432" s="441">
        <f>+D432+E432-F432</f>
        <v>34000000000</v>
      </c>
      <c r="H432" s="328"/>
      <c r="I432" s="328"/>
      <c r="J432" s="156"/>
      <c r="K432" s="156"/>
    </row>
    <row r="433" spans="2:12" ht="15" hidden="1" customHeight="1">
      <c r="B433" s="556" t="s">
        <v>427</v>
      </c>
      <c r="C433" s="557"/>
      <c r="D433" s="232">
        <v>0</v>
      </c>
      <c r="E433" s="232">
        <v>0</v>
      </c>
      <c r="F433" s="440">
        <v>0</v>
      </c>
      <c r="G433" s="441">
        <f t="shared" ref="G433:G439" si="5">+D433+E433-F433</f>
        <v>0</v>
      </c>
      <c r="H433" s="328"/>
      <c r="I433" s="328"/>
      <c r="J433" s="156"/>
      <c r="K433" s="156"/>
    </row>
    <row r="434" spans="2:12" ht="15" customHeight="1">
      <c r="B434" s="556" t="s">
        <v>759</v>
      </c>
      <c r="C434" s="557"/>
      <c r="D434" s="232">
        <v>24823570</v>
      </c>
      <c r="E434" s="232">
        <v>0</v>
      </c>
      <c r="F434" s="440">
        <v>0</v>
      </c>
      <c r="G434" s="441">
        <f t="shared" si="5"/>
        <v>24823570</v>
      </c>
      <c r="H434" s="328"/>
      <c r="I434" s="328"/>
      <c r="J434" s="156"/>
      <c r="K434" s="156"/>
    </row>
    <row r="435" spans="2:12" ht="15" customHeight="1">
      <c r="B435" s="556" t="s">
        <v>214</v>
      </c>
      <c r="C435" s="557"/>
      <c r="D435" s="232">
        <v>100000</v>
      </c>
      <c r="E435" s="232">
        <v>0</v>
      </c>
      <c r="F435" s="440">
        <v>0</v>
      </c>
      <c r="G435" s="441">
        <f t="shared" si="5"/>
        <v>100000</v>
      </c>
      <c r="H435" s="328"/>
      <c r="I435" s="328"/>
      <c r="J435" s="156"/>
      <c r="K435" s="156"/>
    </row>
    <row r="436" spans="2:12" ht="15" customHeight="1">
      <c r="B436" s="556" t="s">
        <v>165</v>
      </c>
      <c r="C436" s="557"/>
      <c r="D436" s="232">
        <v>2866202788</v>
      </c>
      <c r="E436" s="232">
        <v>417787469</v>
      </c>
      <c r="F436" s="440">
        <v>0</v>
      </c>
      <c r="G436" s="441">
        <f t="shared" si="5"/>
        <v>3283990257</v>
      </c>
      <c r="H436" s="328"/>
      <c r="I436" s="328"/>
      <c r="J436" s="156"/>
      <c r="K436" s="156"/>
      <c r="L436" s="156"/>
    </row>
    <row r="437" spans="2:12" ht="15" customHeight="1">
      <c r="B437" s="556" t="s">
        <v>166</v>
      </c>
      <c r="C437" s="557"/>
      <c r="D437" s="232">
        <v>16503670142</v>
      </c>
      <c r="E437" s="232">
        <v>2461558639</v>
      </c>
      <c r="F437" s="440">
        <v>0</v>
      </c>
      <c r="G437" s="441">
        <f t="shared" si="5"/>
        <v>18965228781</v>
      </c>
      <c r="H437" s="328"/>
      <c r="I437" s="328"/>
      <c r="J437" s="156"/>
      <c r="K437" s="156"/>
    </row>
    <row r="438" spans="2:12" ht="15" customHeight="1">
      <c r="B438" s="556" t="s">
        <v>760</v>
      </c>
      <c r="C438" s="557"/>
      <c r="D438" s="232">
        <v>770393790</v>
      </c>
      <c r="E438" s="232">
        <v>1000000</v>
      </c>
      <c r="F438" s="440">
        <v>0</v>
      </c>
      <c r="G438" s="441">
        <f t="shared" si="5"/>
        <v>771393790</v>
      </c>
      <c r="H438" s="328"/>
      <c r="I438" s="328"/>
      <c r="J438" s="156"/>
      <c r="K438" s="156"/>
    </row>
    <row r="439" spans="2:12" ht="15" hidden="1" customHeight="1">
      <c r="B439" s="556" t="s">
        <v>167</v>
      </c>
      <c r="C439" s="557"/>
      <c r="D439" s="232">
        <v>0</v>
      </c>
      <c r="E439" s="232">
        <v>0</v>
      </c>
      <c r="F439" s="440">
        <v>0</v>
      </c>
      <c r="G439" s="441">
        <f t="shared" si="5"/>
        <v>0</v>
      </c>
      <c r="H439" s="328"/>
      <c r="I439" s="328"/>
      <c r="J439" s="156"/>
      <c r="K439" s="156"/>
    </row>
    <row r="440" spans="2:12" ht="15" customHeight="1">
      <c r="B440" s="556" t="s">
        <v>168</v>
      </c>
      <c r="C440" s="557"/>
      <c r="D440" s="232">
        <v>8355749382</v>
      </c>
      <c r="E440" s="232">
        <v>9609920765</v>
      </c>
      <c r="F440" s="440">
        <v>8355749382</v>
      </c>
      <c r="G440" s="441">
        <f>+D440+E440-F440</f>
        <v>9609920765</v>
      </c>
      <c r="H440" s="328"/>
      <c r="I440" s="328"/>
      <c r="J440" s="156"/>
      <c r="K440" s="156"/>
    </row>
    <row r="441" spans="2:12" ht="15" customHeight="1">
      <c r="B441" s="599" t="s">
        <v>62</v>
      </c>
      <c r="C441" s="600"/>
      <c r="D441" s="233">
        <f>SUM(D432:D440)</f>
        <v>62520939672</v>
      </c>
      <c r="E441" s="233">
        <f>SUM(E432:E440)</f>
        <v>12490266873</v>
      </c>
      <c r="F441" s="442">
        <f>SUM(F432:F440)</f>
        <v>8355749382</v>
      </c>
      <c r="G441" s="442">
        <f>SUM(G432:G440)</f>
        <v>66655457163</v>
      </c>
      <c r="H441" s="328"/>
      <c r="I441" s="328"/>
      <c r="J441" s="156"/>
      <c r="K441" s="156"/>
      <c r="L441" s="147"/>
    </row>
    <row r="442" spans="2:12">
      <c r="B442" s="222"/>
      <c r="C442" s="222"/>
      <c r="D442" s="222"/>
      <c r="E442" s="234"/>
      <c r="F442" s="363"/>
      <c r="G442" s="363"/>
      <c r="H442" s="328"/>
      <c r="I442" s="328"/>
      <c r="J442" s="155"/>
      <c r="K442" s="156"/>
    </row>
    <row r="443" spans="2:12">
      <c r="B443" s="138" t="s">
        <v>602</v>
      </c>
      <c r="C443" s="138" t="s">
        <v>633</v>
      </c>
      <c r="D443" s="138"/>
      <c r="E443" s="138"/>
      <c r="H443" s="364"/>
      <c r="I443" s="328"/>
      <c r="J443" s="156"/>
      <c r="K443" s="156"/>
    </row>
    <row r="444" spans="2:12">
      <c r="B444" s="138"/>
      <c r="C444" s="138"/>
      <c r="D444" s="138"/>
      <c r="E444" s="138"/>
      <c r="H444" s="364"/>
      <c r="I444" s="328"/>
      <c r="J444" s="156"/>
      <c r="K444" s="156"/>
    </row>
    <row r="445" spans="2:12" ht="23.45" customHeight="1">
      <c r="B445" s="530" t="s">
        <v>131</v>
      </c>
      <c r="C445" s="531"/>
      <c r="D445" s="260" t="s">
        <v>806</v>
      </c>
      <c r="E445" s="260" t="s">
        <v>146</v>
      </c>
      <c r="F445" s="257" t="s">
        <v>169</v>
      </c>
      <c r="G445" s="257" t="s">
        <v>903</v>
      </c>
      <c r="H445" s="257" t="s">
        <v>806</v>
      </c>
      <c r="I445" s="328"/>
      <c r="J445" s="156"/>
      <c r="K445" s="156"/>
    </row>
    <row r="446" spans="2:12" ht="15" customHeight="1">
      <c r="B446" s="544" t="s">
        <v>170</v>
      </c>
      <c r="C446" s="545"/>
      <c r="D446" s="116">
        <v>0</v>
      </c>
      <c r="E446" s="221">
        <v>0</v>
      </c>
      <c r="F446" s="385">
        <v>0</v>
      </c>
      <c r="G446" s="385">
        <v>0</v>
      </c>
      <c r="H446" s="443">
        <v>0</v>
      </c>
      <c r="J446" s="156"/>
      <c r="K446" s="156"/>
    </row>
    <row r="447" spans="2:12" ht="15" customHeight="1">
      <c r="B447" s="544" t="s">
        <v>171</v>
      </c>
      <c r="C447" s="545"/>
      <c r="D447" s="221">
        <v>0</v>
      </c>
      <c r="E447" s="221">
        <v>0</v>
      </c>
      <c r="F447" s="385">
        <v>0</v>
      </c>
      <c r="G447" s="385">
        <v>0</v>
      </c>
      <c r="H447" s="385">
        <v>0</v>
      </c>
      <c r="I447" s="328"/>
      <c r="J447" s="156"/>
      <c r="K447" s="156"/>
    </row>
    <row r="448" spans="2:12" ht="15" customHeight="1">
      <c r="B448" s="576" t="s">
        <v>62</v>
      </c>
      <c r="C448" s="578"/>
      <c r="D448" s="124">
        <f>SUM(D446:D447)</f>
        <v>0</v>
      </c>
      <c r="E448" s="124">
        <f>SUM(E446:E447)</f>
        <v>0</v>
      </c>
      <c r="F448" s="388">
        <f>SUM(F446:F447)</f>
        <v>0</v>
      </c>
      <c r="G448" s="388">
        <f>SUM(G446:G447)</f>
        <v>0</v>
      </c>
      <c r="H448" s="388">
        <f>SUM(H446:H447)</f>
        <v>0</v>
      </c>
      <c r="I448" s="328"/>
      <c r="J448" s="156"/>
      <c r="K448" s="156"/>
    </row>
    <row r="449" spans="2:11">
      <c r="B449" s="180"/>
      <c r="C449" s="180"/>
      <c r="D449" s="180"/>
      <c r="E449" s="180"/>
      <c r="F449" s="433"/>
      <c r="G449" s="433"/>
      <c r="H449" s="431"/>
      <c r="I449" s="328"/>
      <c r="J449" s="156"/>
      <c r="K449" s="156"/>
    </row>
    <row r="450" spans="2:11">
      <c r="B450" s="138" t="s">
        <v>603</v>
      </c>
      <c r="C450" s="138" t="s">
        <v>539</v>
      </c>
      <c r="D450" s="138"/>
      <c r="E450" s="138"/>
      <c r="F450" s="362"/>
      <c r="G450" s="362"/>
      <c r="H450" s="364"/>
      <c r="I450" s="328"/>
      <c r="J450" s="156"/>
      <c r="K450" s="156"/>
    </row>
    <row r="451" spans="2:11">
      <c r="B451" s="138" t="s">
        <v>605</v>
      </c>
      <c r="C451" s="138" t="s">
        <v>634</v>
      </c>
      <c r="D451" s="138"/>
      <c r="E451" s="138"/>
      <c r="F451" s="351"/>
      <c r="G451" s="351"/>
      <c r="H451" s="364"/>
      <c r="I451" s="328"/>
      <c r="J451" s="156"/>
      <c r="K451" s="156"/>
    </row>
    <row r="452" spans="2:11">
      <c r="B452" s="142"/>
      <c r="C452" s="142"/>
      <c r="D452" s="142"/>
      <c r="E452" s="142"/>
      <c r="F452" s="351"/>
      <c r="G452" s="351"/>
      <c r="H452" s="352"/>
      <c r="I452" s="352"/>
      <c r="J452" s="156"/>
      <c r="K452" s="156"/>
    </row>
    <row r="453" spans="2:11" ht="12.75" customHeight="1">
      <c r="B453" s="515" t="s">
        <v>83</v>
      </c>
      <c r="C453" s="516"/>
      <c r="D453" s="521" t="s">
        <v>215</v>
      </c>
      <c r="E453" s="521"/>
      <c r="F453" s="351"/>
      <c r="G453" s="351"/>
      <c r="H453" s="352"/>
      <c r="I453" s="352"/>
      <c r="J453" s="156"/>
      <c r="K453" s="156"/>
    </row>
    <row r="454" spans="2:11">
      <c r="B454" s="517"/>
      <c r="C454" s="518"/>
      <c r="D454" s="92">
        <v>45199</v>
      </c>
      <c r="E454" s="92">
        <v>44834</v>
      </c>
      <c r="F454" s="351"/>
      <c r="G454" s="351"/>
      <c r="H454" s="352"/>
      <c r="I454" s="352"/>
      <c r="J454" s="156"/>
      <c r="K454" s="156"/>
    </row>
    <row r="455" spans="2:11" ht="15" customHeight="1">
      <c r="B455" s="580" t="s">
        <v>70</v>
      </c>
      <c r="C455" s="581"/>
      <c r="D455" s="116">
        <v>3988553483</v>
      </c>
      <c r="E455" s="116">
        <v>4096375168</v>
      </c>
      <c r="F455" s="355"/>
      <c r="G455" s="351"/>
      <c r="H455" s="352"/>
      <c r="I455" s="352"/>
      <c r="J455" s="156"/>
      <c r="K455" s="156"/>
    </row>
    <row r="456" spans="2:11" ht="15" customHeight="1">
      <c r="B456" s="508" t="s">
        <v>68</v>
      </c>
      <c r="C456" s="510"/>
      <c r="D456" s="236">
        <f>SUM(D455)</f>
        <v>3988553483</v>
      </c>
      <c r="E456" s="236">
        <f>SUM(E455)</f>
        <v>4096375168</v>
      </c>
      <c r="F456" s="351"/>
      <c r="G456" s="351"/>
      <c r="H456" s="352"/>
      <c r="I456" s="352"/>
      <c r="J456" s="156"/>
      <c r="K456" s="156"/>
    </row>
    <row r="457" spans="2:11">
      <c r="B457" s="142"/>
      <c r="C457" s="142"/>
      <c r="D457" s="142"/>
      <c r="E457" s="142"/>
      <c r="F457" s="351"/>
      <c r="G457" s="351"/>
      <c r="H457" s="352"/>
      <c r="I457" s="352"/>
      <c r="J457" s="156"/>
      <c r="K457" s="156"/>
    </row>
    <row r="458" spans="2:11">
      <c r="B458" s="138" t="s">
        <v>607</v>
      </c>
      <c r="C458" s="138" t="s">
        <v>635</v>
      </c>
      <c r="D458" s="138"/>
      <c r="E458" s="138"/>
      <c r="F458" s="351"/>
      <c r="G458" s="351"/>
      <c r="H458" s="328"/>
      <c r="I458" s="328"/>
      <c r="J458" s="156"/>
      <c r="K458" s="156"/>
    </row>
    <row r="459" spans="2:11">
      <c r="B459" s="142"/>
      <c r="C459" s="142"/>
      <c r="D459" s="142"/>
      <c r="E459" s="142"/>
      <c r="F459" s="351"/>
      <c r="G459" s="351"/>
      <c r="H459" s="352"/>
      <c r="I459" s="365"/>
      <c r="J459" s="156"/>
      <c r="K459" s="156"/>
    </row>
    <row r="460" spans="2:11" ht="18" customHeight="1">
      <c r="B460" s="515" t="s">
        <v>83</v>
      </c>
      <c r="C460" s="516"/>
      <c r="D460" s="527" t="s">
        <v>215</v>
      </c>
      <c r="E460" s="529"/>
      <c r="F460" s="351"/>
      <c r="G460" s="351"/>
      <c r="H460" s="352"/>
      <c r="I460" s="365"/>
      <c r="J460" s="156"/>
      <c r="K460" s="156"/>
    </row>
    <row r="461" spans="2:11" ht="18" customHeight="1">
      <c r="B461" s="517"/>
      <c r="C461" s="518"/>
      <c r="D461" s="92">
        <v>45199</v>
      </c>
      <c r="E461" s="92">
        <v>44834</v>
      </c>
      <c r="F461" s="351"/>
      <c r="G461" s="351"/>
      <c r="H461" s="352"/>
      <c r="I461" s="366"/>
      <c r="J461" s="156"/>
      <c r="K461" s="156"/>
    </row>
    <row r="462" spans="2:11" ht="15" customHeight="1">
      <c r="B462" s="506" t="s">
        <v>64</v>
      </c>
      <c r="C462" s="507"/>
      <c r="D462" s="237">
        <f>669634275-154055325+5404506726</f>
        <v>5920085676</v>
      </c>
      <c r="E462" s="237">
        <v>1668654241</v>
      </c>
      <c r="F462" s="355"/>
      <c r="G462" s="328"/>
      <c r="H462" s="352"/>
      <c r="I462" s="366"/>
      <c r="J462" s="156"/>
      <c r="K462" s="156"/>
    </row>
    <row r="463" spans="2:11" ht="15" customHeight="1">
      <c r="B463" s="506" t="s">
        <v>66</v>
      </c>
      <c r="C463" s="507"/>
      <c r="D463" s="237">
        <v>880590811</v>
      </c>
      <c r="E463" s="237">
        <v>1538239003</v>
      </c>
      <c r="F463" s="355"/>
      <c r="G463" s="351"/>
      <c r="H463" s="328"/>
      <c r="I463" s="328"/>
      <c r="J463" s="156"/>
      <c r="K463" s="156"/>
    </row>
    <row r="464" spans="2:11" ht="15" customHeight="1">
      <c r="B464" s="506" t="s">
        <v>67</v>
      </c>
      <c r="C464" s="507"/>
      <c r="D464" s="237">
        <f>6782580134-41481913+3058971074</f>
        <v>9800069295</v>
      </c>
      <c r="E464" s="237">
        <v>6820467669</v>
      </c>
      <c r="F464" s="355"/>
      <c r="G464" s="351"/>
      <c r="H464" s="328"/>
      <c r="I464" s="349"/>
      <c r="J464" s="156"/>
      <c r="K464" s="156"/>
    </row>
    <row r="465" spans="2:11" ht="15" customHeight="1">
      <c r="B465" s="506" t="s">
        <v>253</v>
      </c>
      <c r="C465" s="507"/>
      <c r="D465" s="237">
        <v>0</v>
      </c>
      <c r="E465" s="237">
        <v>2425400</v>
      </c>
      <c r="F465" s="355"/>
      <c r="G465" s="351"/>
      <c r="H465" s="328"/>
      <c r="I465" s="349"/>
      <c r="J465" s="156"/>
      <c r="K465" s="156"/>
    </row>
    <row r="466" spans="2:11" ht="15" customHeight="1">
      <c r="B466" s="508" t="s">
        <v>68</v>
      </c>
      <c r="C466" s="510"/>
      <c r="D466" s="117">
        <f>SUM(D462:D465)</f>
        <v>16600745782</v>
      </c>
      <c r="E466" s="117">
        <f>SUM(E462:E465)</f>
        <v>10029786313</v>
      </c>
      <c r="F466" s="351"/>
      <c r="G466" s="351"/>
      <c r="H466" s="328"/>
      <c r="I466" s="328"/>
      <c r="J466" s="156"/>
      <c r="K466" s="156"/>
    </row>
    <row r="467" spans="2:11">
      <c r="K467" s="156"/>
    </row>
    <row r="468" spans="2:11">
      <c r="B468" s="138" t="s">
        <v>663</v>
      </c>
      <c r="C468" s="138" t="s">
        <v>636</v>
      </c>
      <c r="D468" s="138"/>
      <c r="E468" s="138"/>
      <c r="K468" s="156"/>
    </row>
    <row r="469" spans="2:11">
      <c r="K469" s="156"/>
    </row>
    <row r="470" spans="2:11" ht="18" customHeight="1">
      <c r="B470" s="515" t="s">
        <v>83</v>
      </c>
      <c r="C470" s="516"/>
      <c r="D470" s="521" t="s">
        <v>215</v>
      </c>
      <c r="E470" s="521"/>
      <c r="F470" s="351"/>
      <c r="G470" s="351"/>
      <c r="H470" s="352"/>
      <c r="I470" s="365"/>
      <c r="J470" s="156"/>
      <c r="K470" s="156"/>
    </row>
    <row r="471" spans="2:11" ht="18" customHeight="1">
      <c r="B471" s="517"/>
      <c r="C471" s="518"/>
      <c r="D471" s="92">
        <v>45199</v>
      </c>
      <c r="E471" s="92">
        <v>44834</v>
      </c>
      <c r="H471" s="352"/>
      <c r="I471" s="365"/>
      <c r="J471" s="156"/>
      <c r="K471" s="156"/>
    </row>
    <row r="472" spans="2:11" ht="15" customHeight="1">
      <c r="B472" s="506" t="s">
        <v>69</v>
      </c>
      <c r="C472" s="507"/>
      <c r="D472" s="237">
        <v>0</v>
      </c>
      <c r="E472" s="237">
        <v>0</v>
      </c>
      <c r="F472" s="351"/>
    </row>
    <row r="473" spans="2:11" ht="15" customHeight="1">
      <c r="B473" s="534" t="s">
        <v>68</v>
      </c>
      <c r="C473" s="535"/>
      <c r="D473" s="236">
        <f>SUM(D472)</f>
        <v>0</v>
      </c>
      <c r="E473" s="236">
        <f>SUM(E472)</f>
        <v>0</v>
      </c>
    </row>
    <row r="475" spans="2:11">
      <c r="B475" s="138" t="s">
        <v>658</v>
      </c>
      <c r="C475" s="138" t="s">
        <v>638</v>
      </c>
      <c r="D475" s="138"/>
      <c r="E475" s="138"/>
    </row>
    <row r="477" spans="2:11">
      <c r="B477" s="138" t="s">
        <v>672</v>
      </c>
      <c r="C477" s="138" t="s">
        <v>637</v>
      </c>
      <c r="D477" s="138"/>
      <c r="E477" s="138"/>
    </row>
    <row r="478" spans="2:11">
      <c r="B478" s="138"/>
      <c r="C478" s="138"/>
      <c r="D478" s="138"/>
      <c r="E478" s="138"/>
    </row>
    <row r="479" spans="2:11" ht="18" customHeight="1">
      <c r="B479" s="515" t="s">
        <v>83</v>
      </c>
      <c r="C479" s="516"/>
      <c r="D479" s="521" t="s">
        <v>215</v>
      </c>
      <c r="E479" s="521"/>
      <c r="H479" s="352"/>
      <c r="I479" s="352"/>
      <c r="J479" s="156"/>
      <c r="K479" s="156"/>
    </row>
    <row r="480" spans="2:11" ht="18" customHeight="1">
      <c r="B480" s="517"/>
      <c r="C480" s="518"/>
      <c r="D480" s="92">
        <v>45199</v>
      </c>
      <c r="E480" s="92">
        <v>44834</v>
      </c>
      <c r="F480" s="308"/>
      <c r="K480" s="156"/>
    </row>
    <row r="481" spans="2:11" ht="15" customHeight="1">
      <c r="B481" s="506" t="s">
        <v>71</v>
      </c>
      <c r="C481" s="507"/>
      <c r="D481" s="235">
        <v>3561216</v>
      </c>
      <c r="E481" s="237">
        <v>2641530</v>
      </c>
      <c r="F481" s="367"/>
      <c r="G481" s="308"/>
    </row>
    <row r="482" spans="2:11" ht="15" customHeight="1">
      <c r="B482" s="506" t="s">
        <v>93</v>
      </c>
      <c r="C482" s="507"/>
      <c r="D482" s="235">
        <v>41619964</v>
      </c>
      <c r="E482" s="237">
        <v>53554297</v>
      </c>
      <c r="F482" s="367"/>
      <c r="G482" s="308"/>
    </row>
    <row r="483" spans="2:11" ht="15" customHeight="1">
      <c r="B483" s="506" t="s">
        <v>94</v>
      </c>
      <c r="C483" s="507"/>
      <c r="D483" s="235">
        <v>3936689</v>
      </c>
      <c r="E483" s="237">
        <v>3641710</v>
      </c>
      <c r="F483" s="367"/>
      <c r="G483" s="308"/>
    </row>
    <row r="484" spans="2:11" ht="15" customHeight="1">
      <c r="B484" s="506" t="s">
        <v>219</v>
      </c>
      <c r="C484" s="507"/>
      <c r="D484" s="235">
        <v>1549017552</v>
      </c>
      <c r="E484" s="237">
        <v>502855032</v>
      </c>
      <c r="F484" s="367"/>
      <c r="G484" s="308"/>
    </row>
    <row r="485" spans="2:11" ht="15" customHeight="1">
      <c r="B485" s="506" t="s">
        <v>724</v>
      </c>
      <c r="C485" s="507"/>
      <c r="D485" s="235">
        <v>813381553</v>
      </c>
      <c r="E485" s="235">
        <v>1323893381</v>
      </c>
      <c r="F485" s="367" t="s">
        <v>298</v>
      </c>
      <c r="G485" s="308"/>
    </row>
    <row r="486" spans="2:11" ht="15" customHeight="1">
      <c r="B486" s="506" t="s">
        <v>782</v>
      </c>
      <c r="C486" s="507"/>
      <c r="D486" s="235">
        <v>0</v>
      </c>
      <c r="E486" s="235">
        <v>128950</v>
      </c>
      <c r="F486" s="367"/>
      <c r="G486" s="308"/>
    </row>
    <row r="487" spans="2:11" ht="15" customHeight="1">
      <c r="B487" s="508" t="s">
        <v>68</v>
      </c>
      <c r="C487" s="510"/>
      <c r="D487" s="236">
        <f>SUM(D481:D486)</f>
        <v>2411516974</v>
      </c>
      <c r="E487" s="236">
        <f>SUM(E481:E486)</f>
        <v>1886714900</v>
      </c>
      <c r="F487" s="308"/>
      <c r="G487" s="308"/>
    </row>
    <row r="488" spans="2:11">
      <c r="D488" s="156"/>
      <c r="E488" s="156"/>
    </row>
    <row r="489" spans="2:11">
      <c r="B489" s="138" t="s">
        <v>673</v>
      </c>
      <c r="C489" s="138" t="s">
        <v>640</v>
      </c>
      <c r="D489" s="138"/>
      <c r="E489" s="138"/>
    </row>
    <row r="490" spans="2:11">
      <c r="B490" s="138"/>
      <c r="C490" s="138"/>
      <c r="D490" s="138"/>
      <c r="E490" s="138"/>
    </row>
    <row r="491" spans="2:11" ht="18" customHeight="1">
      <c r="B491" s="515" t="s">
        <v>83</v>
      </c>
      <c r="C491" s="516"/>
      <c r="D491" s="521" t="s">
        <v>215</v>
      </c>
      <c r="E491" s="521"/>
      <c r="F491" s="308"/>
      <c r="G491" s="308"/>
      <c r="H491" s="352"/>
      <c r="I491" s="365"/>
      <c r="J491" s="156"/>
      <c r="K491" s="156"/>
    </row>
    <row r="492" spans="2:11" ht="18" customHeight="1">
      <c r="B492" s="517"/>
      <c r="C492" s="518"/>
      <c r="D492" s="92">
        <v>45199</v>
      </c>
      <c r="E492" s="92">
        <v>44834</v>
      </c>
      <c r="F492" s="308"/>
      <c r="G492" s="308"/>
      <c r="H492" s="352"/>
      <c r="I492" s="365"/>
      <c r="J492" s="156"/>
      <c r="K492" s="156"/>
    </row>
    <row r="493" spans="2:11" ht="15" customHeight="1">
      <c r="B493" s="506" t="s">
        <v>72</v>
      </c>
      <c r="C493" s="507"/>
      <c r="D493" s="235">
        <v>18419626</v>
      </c>
      <c r="E493" s="237">
        <v>61377975</v>
      </c>
      <c r="F493" s="355"/>
      <c r="G493" s="308"/>
    </row>
    <row r="494" spans="2:11" ht="15" hidden="1" customHeight="1">
      <c r="B494" s="506" t="s">
        <v>418</v>
      </c>
      <c r="C494" s="507"/>
      <c r="D494" s="235">
        <v>0</v>
      </c>
      <c r="E494" s="237">
        <v>0</v>
      </c>
      <c r="F494" s="368"/>
      <c r="G494" s="308"/>
    </row>
    <row r="495" spans="2:11" ht="15" customHeight="1">
      <c r="B495" s="272" t="s">
        <v>92</v>
      </c>
      <c r="C495" s="273"/>
      <c r="D495" s="235">
        <v>50910272</v>
      </c>
      <c r="E495" s="293">
        <v>41279273</v>
      </c>
      <c r="F495" s="368"/>
      <c r="G495" s="308"/>
    </row>
    <row r="496" spans="2:11" ht="15" customHeight="1">
      <c r="B496" s="508" t="s">
        <v>68</v>
      </c>
      <c r="C496" s="510"/>
      <c r="D496" s="236">
        <f>SUM(D493:D495)</f>
        <v>69329898</v>
      </c>
      <c r="E496" s="236">
        <f>SUM(E493:E495)</f>
        <v>102657248</v>
      </c>
      <c r="F496" s="308"/>
      <c r="G496" s="328"/>
    </row>
    <row r="497" spans="2:11">
      <c r="D497" s="156"/>
      <c r="E497" s="156"/>
    </row>
    <row r="498" spans="2:11">
      <c r="B498" s="138" t="s">
        <v>674</v>
      </c>
      <c r="C498" s="138" t="s">
        <v>639</v>
      </c>
      <c r="D498" s="138"/>
      <c r="E498" s="138"/>
    </row>
    <row r="499" spans="2:11">
      <c r="B499" s="138"/>
      <c r="C499" s="138"/>
      <c r="D499" s="138"/>
      <c r="E499" s="138"/>
    </row>
    <row r="500" spans="2:11" ht="18" customHeight="1">
      <c r="B500" s="515" t="s">
        <v>83</v>
      </c>
      <c r="C500" s="516"/>
      <c r="D500" s="521" t="s">
        <v>215</v>
      </c>
      <c r="E500" s="521"/>
      <c r="H500" s="352"/>
      <c r="I500" s="365"/>
      <c r="J500" s="156"/>
      <c r="K500" s="156"/>
    </row>
    <row r="501" spans="2:11" ht="18" customHeight="1">
      <c r="B501" s="517"/>
      <c r="C501" s="518"/>
      <c r="D501" s="92">
        <v>45199</v>
      </c>
      <c r="E501" s="92">
        <v>44834</v>
      </c>
      <c r="H501" s="352"/>
      <c r="I501" s="365"/>
      <c r="J501" s="156"/>
      <c r="K501" s="156"/>
    </row>
    <row r="502" spans="2:11" ht="15" customHeight="1">
      <c r="B502" s="506" t="s">
        <v>184</v>
      </c>
      <c r="C502" s="507"/>
      <c r="D502" s="237">
        <v>272000000</v>
      </c>
      <c r="E502" s="237">
        <v>268500000</v>
      </c>
      <c r="F502" s="367"/>
      <c r="G502" s="369"/>
      <c r="H502" s="352"/>
      <c r="I502" s="365"/>
      <c r="J502" s="156"/>
      <c r="K502" s="156"/>
    </row>
    <row r="503" spans="2:11" ht="15" customHeight="1">
      <c r="B503" s="506" t="s">
        <v>220</v>
      </c>
      <c r="C503" s="507"/>
      <c r="D503" s="237">
        <v>648000000</v>
      </c>
      <c r="E503" s="237">
        <v>648000000</v>
      </c>
      <c r="F503" s="367"/>
      <c r="H503" s="352"/>
      <c r="I503" s="365"/>
      <c r="J503" s="156"/>
      <c r="K503" s="156"/>
    </row>
    <row r="504" spans="2:11" ht="15" customHeight="1">
      <c r="B504" s="506" t="s">
        <v>81</v>
      </c>
      <c r="C504" s="507"/>
      <c r="D504" s="237">
        <f>4037892921+29980903</f>
        <v>4067873824</v>
      </c>
      <c r="E504" s="237">
        <v>3203380204</v>
      </c>
      <c r="F504" s="367"/>
      <c r="H504" s="352"/>
      <c r="I504" s="365"/>
      <c r="J504" s="156"/>
      <c r="K504" s="156"/>
    </row>
    <row r="505" spans="2:11" ht="15" customHeight="1">
      <c r="B505" s="506" t="s">
        <v>812</v>
      </c>
      <c r="C505" s="507"/>
      <c r="D505" s="237">
        <v>2334296</v>
      </c>
      <c r="E505" s="237">
        <v>0</v>
      </c>
      <c r="F505" s="367"/>
      <c r="H505" s="352"/>
      <c r="I505" s="365"/>
      <c r="J505" s="156"/>
      <c r="K505" s="156"/>
    </row>
    <row r="506" spans="2:11" ht="15" hidden="1" customHeight="1">
      <c r="B506" s="272" t="s">
        <v>795</v>
      </c>
      <c r="C506" s="273"/>
      <c r="D506" s="292"/>
      <c r="E506" s="292"/>
      <c r="F506" s="367"/>
      <c r="H506" s="352"/>
      <c r="I506" s="365"/>
      <c r="J506" s="156"/>
      <c r="K506" s="156"/>
    </row>
    <row r="507" spans="2:11" ht="15" customHeight="1">
      <c r="B507" s="506" t="s">
        <v>76</v>
      </c>
      <c r="C507" s="507"/>
      <c r="D507" s="237">
        <v>344628172</v>
      </c>
      <c r="E507" s="237">
        <v>266948348</v>
      </c>
      <c r="F507" s="367"/>
      <c r="H507" s="352"/>
      <c r="I507" s="365"/>
      <c r="J507" s="156"/>
      <c r="K507" s="156"/>
    </row>
    <row r="508" spans="2:11" ht="15" customHeight="1">
      <c r="B508" s="506" t="s">
        <v>82</v>
      </c>
      <c r="C508" s="507"/>
      <c r="D508" s="237">
        <v>680825258</v>
      </c>
      <c r="E508" s="237">
        <v>545585733</v>
      </c>
      <c r="F508" s="367"/>
      <c r="H508" s="352"/>
      <c r="I508" s="365"/>
      <c r="J508" s="156"/>
      <c r="K508" s="156"/>
    </row>
    <row r="509" spans="2:11" ht="15" customHeight="1">
      <c r="B509" s="506" t="s">
        <v>78</v>
      </c>
      <c r="C509" s="507"/>
      <c r="D509" s="237">
        <v>911359075</v>
      </c>
      <c r="E509" s="237">
        <v>396055688</v>
      </c>
      <c r="F509" s="367"/>
      <c r="H509" s="352"/>
      <c r="I509" s="365"/>
      <c r="J509" s="156"/>
      <c r="K509" s="156"/>
    </row>
    <row r="510" spans="2:11" ht="15" customHeight="1">
      <c r="B510" s="506" t="s">
        <v>794</v>
      </c>
      <c r="C510" s="507"/>
      <c r="D510" s="292">
        <v>49949133</v>
      </c>
      <c r="E510" s="292">
        <v>10023927</v>
      </c>
      <c r="F510" s="367"/>
      <c r="H510" s="352"/>
      <c r="I510" s="365"/>
      <c r="J510" s="156"/>
      <c r="K510" s="156"/>
    </row>
    <row r="511" spans="2:11" ht="15" customHeight="1">
      <c r="B511" s="506" t="s">
        <v>221</v>
      </c>
      <c r="C511" s="507"/>
      <c r="D511" s="237">
        <v>6600000</v>
      </c>
      <c r="E511" s="237">
        <v>58874998</v>
      </c>
      <c r="F511" s="367"/>
      <c r="H511" s="352"/>
      <c r="I511" s="365"/>
      <c r="J511" s="156"/>
      <c r="K511" s="156"/>
    </row>
    <row r="512" spans="2:11" ht="15" customHeight="1">
      <c r="B512" s="506" t="s">
        <v>74</v>
      </c>
      <c r="C512" s="507"/>
      <c r="D512" s="237">
        <v>77879468</v>
      </c>
      <c r="E512" s="237">
        <v>145380261</v>
      </c>
      <c r="F512" s="367"/>
      <c r="H512" s="352"/>
      <c r="I512" s="365"/>
      <c r="J512" s="156"/>
      <c r="K512" s="156"/>
    </row>
    <row r="513" spans="2:11" ht="15" customHeight="1">
      <c r="B513" s="506" t="s">
        <v>198</v>
      </c>
      <c r="C513" s="507"/>
      <c r="D513" s="237">
        <v>72775494</v>
      </c>
      <c r="E513" s="237">
        <v>64269933</v>
      </c>
      <c r="F513" s="367"/>
      <c r="H513" s="352"/>
      <c r="I513" s="365"/>
      <c r="J513" s="156"/>
      <c r="K513" s="156"/>
    </row>
    <row r="514" spans="2:11" ht="15" customHeight="1">
      <c r="B514" s="506" t="s">
        <v>217</v>
      </c>
      <c r="C514" s="507"/>
      <c r="D514" s="237">
        <v>10772451</v>
      </c>
      <c r="E514" s="237">
        <v>28744367</v>
      </c>
      <c r="F514" s="367"/>
      <c r="H514" s="352"/>
      <c r="I514" s="365"/>
      <c r="J514" s="156"/>
      <c r="K514" s="156"/>
    </row>
    <row r="515" spans="2:11" ht="15" customHeight="1">
      <c r="B515" s="506" t="s">
        <v>197</v>
      </c>
      <c r="C515" s="507"/>
      <c r="D515" s="237">
        <v>223208364</v>
      </c>
      <c r="E515" s="237">
        <v>201066000</v>
      </c>
      <c r="F515" s="367"/>
    </row>
    <row r="516" spans="2:11" ht="15" customHeight="1">
      <c r="B516" s="506" t="s">
        <v>222</v>
      </c>
      <c r="C516" s="507"/>
      <c r="D516" s="237">
        <v>27050015</v>
      </c>
      <c r="E516" s="237">
        <v>40800000</v>
      </c>
      <c r="F516" s="367"/>
    </row>
    <row r="517" spans="2:11" ht="15" customHeight="1">
      <c r="B517" s="506" t="s">
        <v>223</v>
      </c>
      <c r="C517" s="507"/>
      <c r="D517" s="237">
        <v>62571419</v>
      </c>
      <c r="E517" s="237">
        <v>70932291</v>
      </c>
      <c r="F517" s="367"/>
    </row>
    <row r="518" spans="2:11" ht="15" customHeight="1">
      <c r="B518" s="506" t="s">
        <v>91</v>
      </c>
      <c r="C518" s="507"/>
      <c r="D518" s="237">
        <v>25028230</v>
      </c>
      <c r="E518" s="237">
        <v>44356079</v>
      </c>
      <c r="F518" s="367"/>
      <c r="I518" s="504"/>
      <c r="J518" s="505"/>
    </row>
    <row r="519" spans="2:11" ht="15" hidden="1" customHeight="1">
      <c r="B519" s="506" t="s">
        <v>848</v>
      </c>
      <c r="C519" s="507"/>
      <c r="D519" s="292"/>
      <c r="E519" s="292"/>
      <c r="F519" s="367"/>
      <c r="I519" s="370"/>
      <c r="J519" s="288"/>
    </row>
    <row r="520" spans="2:11" ht="15" customHeight="1">
      <c r="B520" s="272" t="s">
        <v>847</v>
      </c>
      <c r="C520" s="273"/>
      <c r="D520" s="292">
        <v>36871980</v>
      </c>
      <c r="E520" s="292">
        <v>0</v>
      </c>
      <c r="F520" s="367"/>
      <c r="I520" s="504"/>
      <c r="J520" s="505"/>
    </row>
    <row r="521" spans="2:11" ht="15" customHeight="1">
      <c r="B521" s="506" t="s">
        <v>88</v>
      </c>
      <c r="C521" s="507"/>
      <c r="D521" s="237">
        <v>36133228</v>
      </c>
      <c r="E521" s="237">
        <v>10811348</v>
      </c>
      <c r="F521" s="367"/>
      <c r="I521" s="504"/>
      <c r="J521" s="505"/>
    </row>
    <row r="522" spans="2:11" ht="15" customHeight="1">
      <c r="B522" s="506" t="s">
        <v>75</v>
      </c>
      <c r="C522" s="507"/>
      <c r="D522" s="237">
        <v>1854547</v>
      </c>
      <c r="E522" s="237">
        <v>690910</v>
      </c>
      <c r="F522" s="367"/>
    </row>
    <row r="523" spans="2:11" ht="15" customHeight="1">
      <c r="B523" s="506" t="s">
        <v>89</v>
      </c>
      <c r="C523" s="507"/>
      <c r="D523" s="237">
        <v>393818298</v>
      </c>
      <c r="E523" s="237">
        <v>289709733</v>
      </c>
      <c r="F523" s="367"/>
      <c r="H523" s="312"/>
      <c r="I523" s="328"/>
    </row>
    <row r="524" spans="2:11" ht="15" customHeight="1">
      <c r="B524" s="506" t="s">
        <v>87</v>
      </c>
      <c r="C524" s="507"/>
      <c r="D524" s="237">
        <v>39513996</v>
      </c>
      <c r="E524" s="237">
        <v>43124646</v>
      </c>
      <c r="F524" s="367"/>
      <c r="H524" s="328"/>
    </row>
    <row r="525" spans="2:11" ht="15" customHeight="1">
      <c r="B525" s="506" t="s">
        <v>90</v>
      </c>
      <c r="C525" s="507"/>
      <c r="D525" s="237">
        <v>14131818</v>
      </c>
      <c r="E525" s="237">
        <v>15522727</v>
      </c>
      <c r="F525" s="367"/>
      <c r="G525" s="308"/>
    </row>
    <row r="526" spans="2:11" ht="15" customHeight="1">
      <c r="B526" s="506" t="s">
        <v>77</v>
      </c>
      <c r="C526" s="507"/>
      <c r="D526" s="237">
        <v>53214591</v>
      </c>
      <c r="E526" s="237">
        <v>32311451</v>
      </c>
      <c r="F526" s="367"/>
      <c r="G526" s="308"/>
    </row>
    <row r="527" spans="2:11" ht="15" customHeight="1">
      <c r="B527" s="506" t="s">
        <v>443</v>
      </c>
      <c r="C527" s="507"/>
      <c r="D527" s="292">
        <v>599228097</v>
      </c>
      <c r="E527" s="292">
        <v>653114217</v>
      </c>
      <c r="F527" s="367"/>
      <c r="G527" s="328"/>
    </row>
    <row r="528" spans="2:11" ht="15" customHeight="1">
      <c r="B528" s="506" t="s">
        <v>761</v>
      </c>
      <c r="C528" s="507"/>
      <c r="D528" s="292">
        <v>37476662</v>
      </c>
      <c r="E528" s="292">
        <v>37881761</v>
      </c>
      <c r="F528" s="367"/>
      <c r="G528" s="308"/>
    </row>
    <row r="529" spans="2:7" ht="15" hidden="1" customHeight="1">
      <c r="B529" s="506" t="s">
        <v>811</v>
      </c>
      <c r="C529" s="507"/>
      <c r="D529" s="292"/>
      <c r="E529" s="292"/>
      <c r="F529" s="367"/>
      <c r="G529" s="308"/>
    </row>
    <row r="530" spans="2:7" ht="15" customHeight="1">
      <c r="B530" s="506" t="s">
        <v>73</v>
      </c>
      <c r="C530" s="507"/>
      <c r="D530" s="292">
        <f>37538852+1644392</f>
        <v>39183244</v>
      </c>
      <c r="E530" s="292">
        <v>84161037</v>
      </c>
      <c r="F530" s="367"/>
      <c r="G530" s="308"/>
    </row>
    <row r="531" spans="2:7" ht="15" customHeight="1">
      <c r="B531" s="506" t="s">
        <v>218</v>
      </c>
      <c r="C531" s="507"/>
      <c r="D531" s="237">
        <v>266055765</v>
      </c>
      <c r="E531" s="237">
        <v>225523971</v>
      </c>
      <c r="F531" s="367"/>
      <c r="G531" s="308"/>
    </row>
    <row r="532" spans="2:7" ht="15" customHeight="1">
      <c r="B532" s="506" t="s">
        <v>292</v>
      </c>
      <c r="C532" s="507"/>
      <c r="D532" s="237">
        <v>30326379</v>
      </c>
      <c r="E532" s="237">
        <v>29065545</v>
      </c>
      <c r="F532" s="367"/>
      <c r="G532" s="308"/>
    </row>
    <row r="533" spans="2:7" ht="15" customHeight="1">
      <c r="B533" s="506" t="s">
        <v>216</v>
      </c>
      <c r="C533" s="507"/>
      <c r="D533" s="237">
        <v>60831004</v>
      </c>
      <c r="E533" s="237">
        <v>54721226</v>
      </c>
      <c r="F533" s="367"/>
      <c r="G533" s="308"/>
    </row>
    <row r="534" spans="2:7" ht="15" customHeight="1">
      <c r="B534" s="506" t="s">
        <v>849</v>
      </c>
      <c r="C534" s="507"/>
      <c r="D534" s="292">
        <v>9075433</v>
      </c>
      <c r="E534" s="292">
        <v>0</v>
      </c>
      <c r="F534" s="367"/>
      <c r="G534" s="308"/>
    </row>
    <row r="535" spans="2:7" ht="15" customHeight="1">
      <c r="B535" s="506" t="s">
        <v>293</v>
      </c>
      <c r="C535" s="507"/>
      <c r="D535" s="237">
        <v>68244294</v>
      </c>
      <c r="E535" s="237">
        <v>46054634</v>
      </c>
      <c r="F535" s="367"/>
      <c r="G535" s="308"/>
    </row>
    <row r="536" spans="2:7" ht="15" customHeight="1">
      <c r="B536" s="506" t="s">
        <v>762</v>
      </c>
      <c r="C536" s="507"/>
      <c r="D536" s="237">
        <v>38160472</v>
      </c>
      <c r="E536" s="237">
        <v>11587665</v>
      </c>
      <c r="F536" s="367"/>
      <c r="G536" s="308"/>
    </row>
    <row r="537" spans="2:7" ht="15" customHeight="1">
      <c r="B537" s="506" t="s">
        <v>294</v>
      </c>
      <c r="C537" s="507"/>
      <c r="D537" s="237">
        <v>100268150</v>
      </c>
      <c r="E537" s="237">
        <v>103650915</v>
      </c>
      <c r="F537" s="367"/>
      <c r="G537" s="308"/>
    </row>
    <row r="538" spans="2:7" ht="15" customHeight="1">
      <c r="B538" s="506" t="s">
        <v>711</v>
      </c>
      <c r="C538" s="507"/>
      <c r="D538" s="235">
        <v>27165280</v>
      </c>
      <c r="E538" s="235">
        <v>30738636</v>
      </c>
      <c r="F538" s="367"/>
      <c r="G538" s="308"/>
    </row>
    <row r="539" spans="2:7" ht="13.5" customHeight="1">
      <c r="B539" s="506" t="s">
        <v>835</v>
      </c>
      <c r="C539" s="507"/>
      <c r="D539" s="235">
        <v>1822036</v>
      </c>
      <c r="E539" s="235">
        <v>0</v>
      </c>
      <c r="F539" s="351"/>
      <c r="G539" s="308"/>
    </row>
    <row r="540" spans="2:7" ht="15" customHeight="1">
      <c r="B540" s="508" t="s">
        <v>68</v>
      </c>
      <c r="C540" s="510"/>
      <c r="D540" s="236">
        <f>SUM(D502:D539)</f>
        <v>9336230473</v>
      </c>
      <c r="E540" s="236">
        <f>SUM(E502:E539)</f>
        <v>7661588251</v>
      </c>
      <c r="F540" s="308"/>
      <c r="G540" s="328"/>
    </row>
    <row r="542" spans="2:7">
      <c r="D542" s="156"/>
      <c r="E542" s="156"/>
      <c r="F542" s="308"/>
      <c r="G542" s="308"/>
    </row>
    <row r="543" spans="2:7">
      <c r="B543" s="138" t="s">
        <v>664</v>
      </c>
      <c r="C543" s="138" t="s">
        <v>18</v>
      </c>
      <c r="D543" s="138"/>
      <c r="E543" s="138"/>
    </row>
    <row r="545" spans="2:11">
      <c r="C545" s="138" t="s">
        <v>18</v>
      </c>
    </row>
    <row r="546" spans="2:11" ht="18" customHeight="1">
      <c r="B546" s="515" t="s">
        <v>83</v>
      </c>
      <c r="C546" s="516"/>
      <c r="D546" s="521" t="s">
        <v>215</v>
      </c>
      <c r="E546" s="521"/>
      <c r="I546" s="365"/>
      <c r="J546" s="156"/>
      <c r="K546" s="156"/>
    </row>
    <row r="547" spans="2:11" ht="18" customHeight="1">
      <c r="B547" s="517"/>
      <c r="C547" s="518"/>
      <c r="D547" s="92">
        <v>45199</v>
      </c>
      <c r="E547" s="92">
        <v>44834</v>
      </c>
      <c r="I547" s="365"/>
      <c r="J547" s="156"/>
      <c r="K547" s="156"/>
    </row>
    <row r="548" spans="2:11" ht="15" customHeight="1">
      <c r="B548" s="572" t="s">
        <v>85</v>
      </c>
      <c r="C548" s="573"/>
      <c r="D548" s="291">
        <f>SUM(D549)</f>
        <v>25687395</v>
      </c>
      <c r="E548" s="291">
        <f>SUM(E549)</f>
        <v>15205821</v>
      </c>
      <c r="F548" s="278"/>
    </row>
    <row r="549" spans="2:11" ht="15" customHeight="1">
      <c r="B549" s="506" t="s">
        <v>61</v>
      </c>
      <c r="C549" s="507"/>
      <c r="D549" s="235">
        <f>25687395</f>
        <v>25687395</v>
      </c>
      <c r="E549" s="235">
        <v>15205821</v>
      </c>
      <c r="F549" s="355"/>
    </row>
    <row r="550" spans="2:11" ht="15" customHeight="1">
      <c r="B550" s="572" t="s">
        <v>86</v>
      </c>
      <c r="C550" s="573"/>
      <c r="D550" s="291">
        <f>SUM(D551:D552)</f>
        <v>55287089</v>
      </c>
      <c r="E550" s="291">
        <f>SUM(E551:E552)</f>
        <v>28360466</v>
      </c>
      <c r="F550" s="313"/>
      <c r="I550" s="328"/>
      <c r="J550" s="156"/>
    </row>
    <row r="551" spans="2:11" ht="15" customHeight="1">
      <c r="B551" s="506" t="s">
        <v>79</v>
      </c>
      <c r="C551" s="507"/>
      <c r="D551" s="235">
        <v>54415089</v>
      </c>
      <c r="E551" s="235">
        <v>28360466</v>
      </c>
      <c r="F551" s="355"/>
      <c r="I551" s="328"/>
      <c r="J551" s="156"/>
    </row>
    <row r="552" spans="2:11" ht="15" customHeight="1">
      <c r="B552" s="506" t="s">
        <v>838</v>
      </c>
      <c r="C552" s="507"/>
      <c r="D552" s="235">
        <v>872000</v>
      </c>
      <c r="E552" s="235">
        <v>0</v>
      </c>
      <c r="F552" s="355"/>
      <c r="I552" s="328"/>
      <c r="J552" s="156"/>
    </row>
    <row r="553" spans="2:11" ht="15" customHeight="1">
      <c r="F553" s="351"/>
      <c r="I553" s="328"/>
      <c r="J553" s="156"/>
    </row>
    <row r="554" spans="2:11">
      <c r="I554" s="328"/>
      <c r="J554" s="156"/>
    </row>
    <row r="555" spans="2:11">
      <c r="B555" s="138" t="s">
        <v>675</v>
      </c>
      <c r="C555" s="138" t="s">
        <v>19</v>
      </c>
      <c r="H555" s="328"/>
      <c r="I555" s="328"/>
      <c r="J555" s="156"/>
    </row>
    <row r="556" spans="2:11">
      <c r="B556" s="138" t="s">
        <v>665</v>
      </c>
      <c r="C556" s="138" t="s">
        <v>604</v>
      </c>
      <c r="H556" s="328"/>
      <c r="I556" s="328"/>
      <c r="J556" s="156"/>
    </row>
    <row r="557" spans="2:11">
      <c r="H557" s="328"/>
      <c r="I557" s="328"/>
      <c r="J557" s="156"/>
    </row>
    <row r="558" spans="2:11" ht="18" customHeight="1">
      <c r="B558" s="515" t="s">
        <v>83</v>
      </c>
      <c r="C558" s="516"/>
      <c r="D558" s="521" t="s">
        <v>215</v>
      </c>
      <c r="E558" s="521"/>
      <c r="H558" s="352"/>
      <c r="I558" s="365"/>
      <c r="J558" s="156"/>
      <c r="K558" s="156"/>
    </row>
    <row r="559" spans="2:11" ht="18" customHeight="1">
      <c r="B559" s="517"/>
      <c r="C559" s="518"/>
      <c r="D559" s="92">
        <v>45199</v>
      </c>
      <c r="E559" s="92">
        <v>44834</v>
      </c>
      <c r="H559" s="352"/>
      <c r="I559" s="365"/>
      <c r="J559" s="156"/>
      <c r="K559" s="156"/>
    </row>
    <row r="560" spans="2:11" ht="15" customHeight="1">
      <c r="B560" s="506" t="s">
        <v>65</v>
      </c>
      <c r="C560" s="507"/>
      <c r="D560" s="235">
        <v>1638792267</v>
      </c>
      <c r="E560" s="235">
        <v>4014104613</v>
      </c>
      <c r="F560" s="355"/>
      <c r="H560" s="328"/>
      <c r="I560" s="328"/>
      <c r="J560" s="156"/>
    </row>
    <row r="561" spans="1:11" ht="15" customHeight="1">
      <c r="B561" s="506" t="s">
        <v>63</v>
      </c>
      <c r="C561" s="507"/>
      <c r="D561" s="235">
        <v>2266948331</v>
      </c>
      <c r="E561" s="235">
        <v>3038281764</v>
      </c>
      <c r="F561" s="355"/>
      <c r="H561" s="328"/>
      <c r="I561" s="328"/>
      <c r="J561" s="156"/>
    </row>
    <row r="562" spans="1:11" ht="15" customHeight="1">
      <c r="B562" s="508" t="s">
        <v>68</v>
      </c>
      <c r="C562" s="510"/>
      <c r="D562" s="117">
        <f>SUM(D560:D561)</f>
        <v>3905740598</v>
      </c>
      <c r="E562" s="117">
        <f>SUM(E560:E561)</f>
        <v>7052386377</v>
      </c>
      <c r="H562" s="328"/>
      <c r="I562" s="328"/>
      <c r="J562" s="156"/>
    </row>
    <row r="563" spans="1:11">
      <c r="B563" s="172"/>
      <c r="C563" s="172"/>
      <c r="D563" s="219"/>
      <c r="E563" s="219"/>
      <c r="H563" s="328"/>
      <c r="I563" s="328"/>
      <c r="J563" s="156"/>
    </row>
    <row r="564" spans="1:11">
      <c r="B564" s="172" t="s">
        <v>666</v>
      </c>
      <c r="C564" s="172" t="s">
        <v>606</v>
      </c>
      <c r="D564" s="219"/>
      <c r="E564" s="219"/>
      <c r="H564" s="328"/>
      <c r="I564" s="328"/>
      <c r="J564" s="156"/>
    </row>
    <row r="565" spans="1:11">
      <c r="B565" s="172"/>
      <c r="C565" s="172"/>
      <c r="D565" s="219"/>
      <c r="E565" s="219"/>
      <c r="H565" s="328"/>
      <c r="I565" s="328"/>
      <c r="J565" s="156"/>
    </row>
    <row r="566" spans="1:11" ht="18" customHeight="1">
      <c r="B566" s="515" t="s">
        <v>83</v>
      </c>
      <c r="C566" s="516"/>
      <c r="D566" s="521" t="s">
        <v>215</v>
      </c>
      <c r="E566" s="521"/>
      <c r="H566" s="352"/>
      <c r="I566" s="365"/>
      <c r="J566" s="156"/>
      <c r="K566" s="156"/>
    </row>
    <row r="567" spans="1:11" ht="18" customHeight="1">
      <c r="B567" s="517"/>
      <c r="C567" s="518"/>
      <c r="D567" s="92">
        <v>45199</v>
      </c>
      <c r="E567" s="92">
        <v>44834</v>
      </c>
      <c r="H567" s="352"/>
      <c r="I567" s="365"/>
      <c r="J567" s="156"/>
      <c r="K567" s="156"/>
    </row>
    <row r="568" spans="1:11" ht="15" customHeight="1">
      <c r="B568" s="506" t="s">
        <v>80</v>
      </c>
      <c r="C568" s="507"/>
      <c r="D568" s="235">
        <v>2042249755</v>
      </c>
      <c r="E568" s="235">
        <v>1691294949</v>
      </c>
      <c r="F568" s="355"/>
      <c r="H568" s="328"/>
      <c r="I568" s="328"/>
      <c r="J568" s="156"/>
    </row>
    <row r="569" spans="1:11" ht="15" customHeight="1">
      <c r="B569" s="506" t="s">
        <v>781</v>
      </c>
      <c r="C569" s="507"/>
      <c r="D569" s="235">
        <v>784219176</v>
      </c>
      <c r="E569" s="235">
        <v>4144290804</v>
      </c>
      <c r="F569" s="355"/>
      <c r="H569" s="328"/>
      <c r="I569" s="328"/>
      <c r="J569" s="156"/>
    </row>
    <row r="570" spans="1:11" ht="15" customHeight="1">
      <c r="B570" s="508" t="s">
        <v>68</v>
      </c>
      <c r="C570" s="510"/>
      <c r="D570" s="117">
        <f>SUM(D568:D569)</f>
        <v>2826468931</v>
      </c>
      <c r="E570" s="117">
        <f>SUM(E568:E569)</f>
        <v>5835585753</v>
      </c>
      <c r="H570" s="328"/>
      <c r="I570" s="328"/>
      <c r="J570" s="156"/>
    </row>
    <row r="571" spans="1:11">
      <c r="H571" s="328"/>
      <c r="I571" s="328"/>
      <c r="J571" s="156"/>
    </row>
    <row r="572" spans="1:11">
      <c r="H572" s="328"/>
      <c r="I572" s="328"/>
      <c r="J572" s="156"/>
    </row>
    <row r="573" spans="1:11">
      <c r="B573" s="138" t="s">
        <v>676</v>
      </c>
      <c r="C573" s="138" t="s">
        <v>641</v>
      </c>
      <c r="D573" s="172"/>
      <c r="E573" s="172"/>
      <c r="H573" s="328"/>
      <c r="I573" s="328"/>
      <c r="J573" s="156"/>
    </row>
    <row r="574" spans="1:11">
      <c r="A574" s="134" t="s">
        <v>610</v>
      </c>
      <c r="B574" s="138" t="s">
        <v>677</v>
      </c>
      <c r="C574" s="138" t="s">
        <v>611</v>
      </c>
      <c r="D574" s="172"/>
      <c r="E574" s="172"/>
      <c r="H574" s="328"/>
      <c r="I574" s="328"/>
      <c r="J574" s="156"/>
    </row>
    <row r="575" spans="1:11">
      <c r="B575" s="138"/>
      <c r="C575" s="138"/>
      <c r="D575" s="172"/>
      <c r="E575" s="172"/>
      <c r="H575" s="328"/>
      <c r="I575" s="328"/>
      <c r="J575" s="156"/>
    </row>
    <row r="576" spans="1:11" ht="18" customHeight="1">
      <c r="B576" s="515" t="s">
        <v>83</v>
      </c>
      <c r="C576" s="516"/>
      <c r="D576" s="521" t="s">
        <v>215</v>
      </c>
      <c r="E576" s="521"/>
      <c r="F576" s="351"/>
      <c r="G576" s="351"/>
      <c r="H576" s="352"/>
      <c r="I576" s="365"/>
      <c r="J576" s="156"/>
      <c r="K576" s="156"/>
    </row>
    <row r="577" spans="1:11" ht="18" customHeight="1">
      <c r="B577" s="517"/>
      <c r="C577" s="518"/>
      <c r="D577" s="92">
        <v>45199</v>
      </c>
      <c r="E577" s="92">
        <v>44834</v>
      </c>
      <c r="H577" s="352"/>
      <c r="I577" s="365"/>
      <c r="J577" s="156"/>
      <c r="K577" s="156"/>
    </row>
    <row r="578" spans="1:11" ht="15" customHeight="1">
      <c r="B578" s="532" t="s">
        <v>208</v>
      </c>
      <c r="C578" s="533"/>
      <c r="D578" s="221">
        <v>0</v>
      </c>
      <c r="E578" s="221">
        <v>0</v>
      </c>
      <c r="H578" s="328"/>
      <c r="I578" s="328"/>
      <c r="J578" s="156"/>
    </row>
    <row r="579" spans="1:11" ht="15" customHeight="1">
      <c r="B579" s="508" t="s">
        <v>68</v>
      </c>
      <c r="C579" s="510"/>
      <c r="D579" s="124">
        <f>SUM(D578)</f>
        <v>0</v>
      </c>
      <c r="E579" s="124">
        <f>SUM(E578)</f>
        <v>0</v>
      </c>
      <c r="H579" s="328"/>
      <c r="I579" s="328"/>
      <c r="J579" s="156"/>
    </row>
    <row r="580" spans="1:11">
      <c r="B580" s="238"/>
      <c r="C580" s="238"/>
      <c r="D580" s="209"/>
      <c r="E580" s="209"/>
      <c r="H580" s="328"/>
      <c r="I580" s="328"/>
      <c r="J580" s="156"/>
    </row>
    <row r="581" spans="1:11">
      <c r="A581" s="134" t="s">
        <v>608</v>
      </c>
      <c r="B581" s="220" t="s">
        <v>678</v>
      </c>
      <c r="C581" s="220" t="s">
        <v>609</v>
      </c>
      <c r="D581" s="209"/>
      <c r="E581" s="209"/>
      <c r="H581" s="328"/>
      <c r="I581" s="328"/>
      <c r="J581" s="156"/>
    </row>
    <row r="582" spans="1:11">
      <c r="B582" s="238"/>
      <c r="C582" s="238"/>
      <c r="D582" s="209"/>
      <c r="E582" s="209"/>
      <c r="H582" s="328"/>
      <c r="I582" s="328"/>
      <c r="J582" s="156"/>
    </row>
    <row r="583" spans="1:11" ht="18" customHeight="1">
      <c r="B583" s="515" t="s">
        <v>83</v>
      </c>
      <c r="C583" s="516"/>
      <c r="D583" s="521" t="s">
        <v>215</v>
      </c>
      <c r="E583" s="521"/>
      <c r="F583" s="351"/>
      <c r="G583" s="351"/>
      <c r="H583" s="352"/>
      <c r="I583" s="365"/>
      <c r="J583" s="156"/>
      <c r="K583" s="156"/>
    </row>
    <row r="584" spans="1:11" ht="18" customHeight="1">
      <c r="B584" s="517"/>
      <c r="C584" s="518"/>
      <c r="D584" s="92">
        <v>45199</v>
      </c>
      <c r="E584" s="92">
        <v>44834</v>
      </c>
      <c r="G584" s="308"/>
      <c r="H584" s="352"/>
      <c r="I584" s="365"/>
      <c r="J584" s="156"/>
      <c r="K584" s="156"/>
    </row>
    <row r="585" spans="1:11" ht="15" customHeight="1">
      <c r="B585" s="532" t="s">
        <v>208</v>
      </c>
      <c r="C585" s="533"/>
      <c r="D585" s="221">
        <v>0</v>
      </c>
      <c r="E585" s="221">
        <v>0</v>
      </c>
      <c r="H585" s="328"/>
      <c r="I585" s="328"/>
      <c r="J585" s="156"/>
    </row>
    <row r="586" spans="1:11" ht="13.15" customHeight="1">
      <c r="B586" s="508" t="s">
        <v>68</v>
      </c>
      <c r="C586" s="510"/>
      <c r="D586" s="124">
        <f>SUM(D585)</f>
        <v>0</v>
      </c>
      <c r="E586" s="124">
        <f>SUM(E585)</f>
        <v>0</v>
      </c>
      <c r="H586" s="328"/>
      <c r="I586" s="328"/>
      <c r="J586" s="156"/>
    </row>
    <row r="587" spans="1:11">
      <c r="H587" s="328"/>
      <c r="I587" s="328"/>
      <c r="J587" s="156"/>
    </row>
    <row r="588" spans="1:11">
      <c r="B588" s="138" t="s">
        <v>578</v>
      </c>
      <c r="C588" s="138" t="s">
        <v>642</v>
      </c>
      <c r="D588" s="138"/>
      <c r="H588" s="328"/>
      <c r="I588" s="328"/>
      <c r="J588" s="156"/>
    </row>
    <row r="589" spans="1:11">
      <c r="H589" s="328"/>
      <c r="I589" s="328"/>
      <c r="J589" s="156"/>
    </row>
    <row r="590" spans="1:11">
      <c r="B590" s="138" t="s">
        <v>614</v>
      </c>
      <c r="C590" s="134" t="s">
        <v>612</v>
      </c>
      <c r="D590" s="134" t="s">
        <v>272</v>
      </c>
      <c r="H590" s="371"/>
      <c r="I590" s="328"/>
      <c r="J590" s="156"/>
    </row>
    <row r="591" spans="1:11">
      <c r="B591" s="138" t="s">
        <v>615</v>
      </c>
      <c r="C591" s="134" t="s">
        <v>613</v>
      </c>
      <c r="D591" s="134" t="s">
        <v>272</v>
      </c>
      <c r="H591" s="328"/>
      <c r="I591" s="328"/>
      <c r="J591" s="156"/>
    </row>
    <row r="592" spans="1:11">
      <c r="B592" s="138" t="s">
        <v>616</v>
      </c>
      <c r="C592" s="134" t="s">
        <v>763</v>
      </c>
      <c r="H592" s="328"/>
      <c r="I592" s="328"/>
      <c r="J592" s="156"/>
    </row>
    <row r="593" spans="2:10">
      <c r="B593" s="138"/>
      <c r="H593" s="328"/>
      <c r="I593" s="328"/>
      <c r="J593" s="156"/>
    </row>
    <row r="594" spans="2:10" ht="18" customHeight="1">
      <c r="B594" s="522" t="s">
        <v>172</v>
      </c>
      <c r="C594" s="522"/>
      <c r="D594" s="522" t="s">
        <v>191</v>
      </c>
      <c r="E594" s="522"/>
      <c r="F594" s="575" t="s">
        <v>174</v>
      </c>
      <c r="G594" s="575"/>
      <c r="H594" s="575"/>
      <c r="I594" s="260" t="s">
        <v>173</v>
      </c>
      <c r="J594" s="156"/>
    </row>
    <row r="595" spans="2:10" s="374" customFormat="1" ht="241.5" customHeight="1">
      <c r="B595" s="579" t="s">
        <v>717</v>
      </c>
      <c r="C595" s="579"/>
      <c r="D595" s="574" t="s">
        <v>718</v>
      </c>
      <c r="E595" s="574"/>
      <c r="F595" s="614" t="s">
        <v>914</v>
      </c>
      <c r="G595" s="615"/>
      <c r="H595" s="616"/>
      <c r="I595" s="391">
        <v>671000000</v>
      </c>
      <c r="J595" s="373"/>
    </row>
    <row r="596" spans="2:10">
      <c r="H596" s="328"/>
      <c r="I596" s="328"/>
      <c r="J596" s="156"/>
    </row>
    <row r="597" spans="2:10">
      <c r="B597" s="138" t="s">
        <v>573</v>
      </c>
      <c r="C597" s="138" t="s">
        <v>643</v>
      </c>
      <c r="D597" s="138"/>
      <c r="H597" s="328"/>
      <c r="I597" s="328"/>
      <c r="J597" s="156"/>
    </row>
    <row r="598" spans="2:10" ht="32.25" customHeight="1">
      <c r="B598" s="598" t="s">
        <v>175</v>
      </c>
      <c r="C598" s="598"/>
      <c r="D598" s="598"/>
      <c r="E598" s="598"/>
      <c r="F598" s="598"/>
      <c r="H598" s="328"/>
      <c r="I598" s="328"/>
      <c r="J598" s="156"/>
    </row>
    <row r="599" spans="2:10">
      <c r="H599" s="328"/>
      <c r="I599" s="328"/>
      <c r="J599" s="156"/>
    </row>
    <row r="600" spans="2:10">
      <c r="B600" s="138" t="s">
        <v>574</v>
      </c>
      <c r="C600" s="138" t="s">
        <v>647</v>
      </c>
      <c r="D600" s="138"/>
      <c r="H600" s="328"/>
      <c r="I600" s="328"/>
      <c r="J600" s="156"/>
    </row>
    <row r="601" spans="2:10">
      <c r="B601" s="134" t="s">
        <v>764</v>
      </c>
      <c r="H601" s="328"/>
      <c r="I601" s="328"/>
      <c r="J601" s="156"/>
    </row>
    <row r="602" spans="2:10">
      <c r="H602" s="328"/>
      <c r="I602" s="328"/>
      <c r="J602" s="156"/>
    </row>
    <row r="603" spans="2:10">
      <c r="B603" s="138" t="s">
        <v>575</v>
      </c>
      <c r="C603" s="138" t="s">
        <v>644</v>
      </c>
      <c r="D603" s="138"/>
      <c r="H603" s="328"/>
      <c r="I603" s="328"/>
      <c r="J603" s="156"/>
    </row>
    <row r="604" spans="2:10">
      <c r="B604" s="134" t="s">
        <v>176</v>
      </c>
      <c r="H604" s="328"/>
      <c r="I604" s="328"/>
      <c r="J604" s="156"/>
    </row>
    <row r="605" spans="2:10">
      <c r="H605" s="328"/>
      <c r="I605" s="328"/>
      <c r="J605" s="156"/>
    </row>
    <row r="606" spans="2:10">
      <c r="B606" s="138" t="s">
        <v>576</v>
      </c>
      <c r="C606" s="138" t="s">
        <v>645</v>
      </c>
      <c r="D606" s="138"/>
      <c r="H606" s="328"/>
      <c r="I606" s="328"/>
      <c r="J606" s="156"/>
    </row>
    <row r="607" spans="2:10">
      <c r="B607" s="134" t="s">
        <v>176</v>
      </c>
      <c r="G607" s="351"/>
      <c r="H607" s="328"/>
      <c r="I607" s="328"/>
      <c r="J607" s="156"/>
    </row>
    <row r="608" spans="2:10">
      <c r="H608" s="328"/>
      <c r="I608" s="328"/>
      <c r="J608" s="156"/>
    </row>
    <row r="609" spans="2:10">
      <c r="B609" s="138" t="s">
        <v>577</v>
      </c>
      <c r="C609" s="138" t="s">
        <v>646</v>
      </c>
      <c r="D609" s="138"/>
      <c r="H609" s="328"/>
      <c r="I609" s="328"/>
      <c r="J609" s="156"/>
    </row>
    <row r="610" spans="2:10">
      <c r="B610" s="134" t="s">
        <v>904</v>
      </c>
      <c r="F610" s="351"/>
      <c r="G610" s="351"/>
      <c r="H610" s="328"/>
      <c r="I610" s="328"/>
      <c r="J610" s="156"/>
    </row>
    <row r="623" spans="2:10">
      <c r="F623" s="597"/>
      <c r="G623" s="597"/>
      <c r="H623" s="597"/>
      <c r="I623" s="597"/>
    </row>
    <row r="624" spans="2:10">
      <c r="F624" s="597"/>
      <c r="G624" s="597"/>
      <c r="H624" s="597"/>
      <c r="I624" s="597"/>
    </row>
    <row r="625" spans="6:9">
      <c r="F625" s="597"/>
      <c r="G625" s="597"/>
      <c r="H625" s="597"/>
      <c r="I625" s="597"/>
    </row>
    <row r="626" spans="6:9">
      <c r="F626" s="597"/>
      <c r="G626" s="597"/>
      <c r="H626" s="597"/>
      <c r="I626" s="597"/>
    </row>
    <row r="627" spans="6:9">
      <c r="F627" s="597"/>
      <c r="G627" s="597"/>
      <c r="H627" s="597"/>
      <c r="I627" s="597"/>
    </row>
  </sheetData>
  <mergeCells count="432">
    <mergeCell ref="B331:C331"/>
    <mergeCell ref="B321:C321"/>
    <mergeCell ref="B417:C417"/>
    <mergeCell ref="B395:C395"/>
    <mergeCell ref="B434:C434"/>
    <mergeCell ref="B416:C416"/>
    <mergeCell ref="B432:C432"/>
    <mergeCell ref="B433:C433"/>
    <mergeCell ref="B375:C375"/>
    <mergeCell ref="B381:C381"/>
    <mergeCell ref="B374:C374"/>
    <mergeCell ref="B334:C334"/>
    <mergeCell ref="B344:C344"/>
    <mergeCell ref="B335:C335"/>
    <mergeCell ref="F414:G414"/>
    <mergeCell ref="B394:C394"/>
    <mergeCell ref="B399:C399"/>
    <mergeCell ref="B402:C402"/>
    <mergeCell ref="B226:C226"/>
    <mergeCell ref="B306:C307"/>
    <mergeCell ref="B252:D252"/>
    <mergeCell ref="D296:D297"/>
    <mergeCell ref="D277:I277"/>
    <mergeCell ref="B254:D254"/>
    <mergeCell ref="B255:D255"/>
    <mergeCell ref="B259:C259"/>
    <mergeCell ref="B260:C260"/>
    <mergeCell ref="B261:C261"/>
    <mergeCell ref="B262:D262"/>
    <mergeCell ref="B246:D246"/>
    <mergeCell ref="B250:D250"/>
    <mergeCell ref="B315:C315"/>
    <mergeCell ref="B400:C400"/>
    <mergeCell ref="B322:C322"/>
    <mergeCell ref="B282:C282"/>
    <mergeCell ref="B281:C281"/>
    <mergeCell ref="B280:C280"/>
    <mergeCell ref="B300:C300"/>
    <mergeCell ref="B141:C141"/>
    <mergeCell ref="B172:C172"/>
    <mergeCell ref="B173:C173"/>
    <mergeCell ref="B180:C180"/>
    <mergeCell ref="B12:F12"/>
    <mergeCell ref="B15:I15"/>
    <mergeCell ref="B58:C58"/>
    <mergeCell ref="B132:C132"/>
    <mergeCell ref="B135:C135"/>
    <mergeCell ref="B114:C114"/>
    <mergeCell ref="B128:C128"/>
    <mergeCell ref="B126:C126"/>
    <mergeCell ref="B127:C127"/>
    <mergeCell ref="B133:C133"/>
    <mergeCell ref="B134:C134"/>
    <mergeCell ref="B130:C130"/>
    <mergeCell ref="B131:C131"/>
    <mergeCell ref="B68:C68"/>
    <mergeCell ref="B77:C77"/>
    <mergeCell ref="B125:C125"/>
    <mergeCell ref="B169:C169"/>
    <mergeCell ref="B170:C170"/>
    <mergeCell ref="B142:C142"/>
    <mergeCell ref="B143:C143"/>
    <mergeCell ref="B6:I6"/>
    <mergeCell ref="B106:C106"/>
    <mergeCell ref="B107:C107"/>
    <mergeCell ref="B108:C108"/>
    <mergeCell ref="B69:C69"/>
    <mergeCell ref="B72:C72"/>
    <mergeCell ref="B73:C73"/>
    <mergeCell ref="B36:F36"/>
    <mergeCell ref="B45:D45"/>
    <mergeCell ref="B92:C92"/>
    <mergeCell ref="B93:C93"/>
    <mergeCell ref="B75:C75"/>
    <mergeCell ref="B76:C76"/>
    <mergeCell ref="B81:C81"/>
    <mergeCell ref="B85:C85"/>
    <mergeCell ref="B86:C86"/>
    <mergeCell ref="B87:C87"/>
    <mergeCell ref="B88:C88"/>
    <mergeCell ref="B80:C80"/>
    <mergeCell ref="B91:C91"/>
    <mergeCell ref="B105:C105"/>
    <mergeCell ref="B61:C61"/>
    <mergeCell ref="B62:C62"/>
    <mergeCell ref="B63:C63"/>
    <mergeCell ref="E414:E415"/>
    <mergeCell ref="B404:C404"/>
    <mergeCell ref="B396:C396"/>
    <mergeCell ref="B414:C415"/>
    <mergeCell ref="B319:C319"/>
    <mergeCell ref="B320:C320"/>
    <mergeCell ref="B298:C298"/>
    <mergeCell ref="B299:C299"/>
    <mergeCell ref="B301:C301"/>
    <mergeCell ref="B314:C314"/>
    <mergeCell ref="B332:C332"/>
    <mergeCell ref="B336:C336"/>
    <mergeCell ref="B342:C342"/>
    <mergeCell ref="B333:C333"/>
    <mergeCell ref="B343:C343"/>
    <mergeCell ref="B407:C407"/>
    <mergeCell ref="B362:C362"/>
    <mergeCell ref="B380:C380"/>
    <mergeCell ref="B337:C337"/>
    <mergeCell ref="B341:C341"/>
    <mergeCell ref="B387:C387"/>
    <mergeCell ref="B388:C388"/>
    <mergeCell ref="B308:C308"/>
    <mergeCell ref="B309:C309"/>
    <mergeCell ref="B310:C310"/>
    <mergeCell ref="B311:C311"/>
    <mergeCell ref="B293:C293"/>
    <mergeCell ref="B292:C292"/>
    <mergeCell ref="B283:C283"/>
    <mergeCell ref="B296:C297"/>
    <mergeCell ref="B403:C403"/>
    <mergeCell ref="B263:D263"/>
    <mergeCell ref="B312:C312"/>
    <mergeCell ref="B313:C313"/>
    <mergeCell ref="B367:C367"/>
    <mergeCell ref="B368:C368"/>
    <mergeCell ref="B369:C369"/>
    <mergeCell ref="B361:C361"/>
    <mergeCell ref="B376:C376"/>
    <mergeCell ref="B352:C352"/>
    <mergeCell ref="B346:C346"/>
    <mergeCell ref="B347:C347"/>
    <mergeCell ref="B318:C318"/>
    <mergeCell ref="B316:C316"/>
    <mergeCell ref="B317:C317"/>
    <mergeCell ref="B329:C329"/>
    <mergeCell ref="B330:C330"/>
    <mergeCell ref="B290:C290"/>
    <mergeCell ref="B199:C199"/>
    <mergeCell ref="B197:C197"/>
    <mergeCell ref="B234:C234"/>
    <mergeCell ref="B235:C235"/>
    <mergeCell ref="B236:C236"/>
    <mergeCell ref="B212:C212"/>
    <mergeCell ref="B213:C213"/>
    <mergeCell ref="B227:C227"/>
    <mergeCell ref="B218:C218"/>
    <mergeCell ref="B220:C220"/>
    <mergeCell ref="B221:C221"/>
    <mergeCell ref="B222:C222"/>
    <mergeCell ref="B198:C198"/>
    <mergeCell ref="B203:C203"/>
    <mergeCell ref="B225:C225"/>
    <mergeCell ref="B223:C223"/>
    <mergeCell ref="B217:C217"/>
    <mergeCell ref="B224:C224"/>
    <mergeCell ref="B229:C229"/>
    <mergeCell ref="B185:C185"/>
    <mergeCell ref="B186:C186"/>
    <mergeCell ref="B187:C187"/>
    <mergeCell ref="B181:C181"/>
    <mergeCell ref="B171:C171"/>
    <mergeCell ref="B177:E177"/>
    <mergeCell ref="B195:G195"/>
    <mergeCell ref="B174:C174"/>
    <mergeCell ref="B176:C176"/>
    <mergeCell ref="F623:I627"/>
    <mergeCell ref="B598:F598"/>
    <mergeCell ref="D558:E558"/>
    <mergeCell ref="D566:E566"/>
    <mergeCell ref="D583:E583"/>
    <mergeCell ref="B422:C422"/>
    <mergeCell ref="B423:C423"/>
    <mergeCell ref="B424:C424"/>
    <mergeCell ref="B431:C431"/>
    <mergeCell ref="B437:C437"/>
    <mergeCell ref="B438:C438"/>
    <mergeCell ref="B439:C439"/>
    <mergeCell ref="B440:C440"/>
    <mergeCell ref="B441:C441"/>
    <mergeCell ref="B445:C445"/>
    <mergeCell ref="B446:C446"/>
    <mergeCell ref="D576:E576"/>
    <mergeCell ref="D546:E546"/>
    <mergeCell ref="D500:E500"/>
    <mergeCell ref="D460:E460"/>
    <mergeCell ref="D491:E491"/>
    <mergeCell ref="D470:E470"/>
    <mergeCell ref="D479:E479"/>
    <mergeCell ref="D453:E453"/>
    <mergeCell ref="B144:C144"/>
    <mergeCell ref="B145:C145"/>
    <mergeCell ref="B146:C146"/>
    <mergeCell ref="B157:C157"/>
    <mergeCell ref="B65:C65"/>
    <mergeCell ref="B66:C66"/>
    <mergeCell ref="B67:C67"/>
    <mergeCell ref="B79:C79"/>
    <mergeCell ref="B112:C112"/>
    <mergeCell ref="B113:C113"/>
    <mergeCell ref="B115:C115"/>
    <mergeCell ref="B116:C116"/>
    <mergeCell ref="B117:C117"/>
    <mergeCell ref="B118:C118"/>
    <mergeCell ref="B121:C121"/>
    <mergeCell ref="B122:C122"/>
    <mergeCell ref="B123:C123"/>
    <mergeCell ref="B124:C124"/>
    <mergeCell ref="B129:C129"/>
    <mergeCell ref="B120:C120"/>
    <mergeCell ref="B119:C119"/>
    <mergeCell ref="B136:C136"/>
    <mergeCell ref="B147:C147"/>
    <mergeCell ref="B155:C155"/>
    <mergeCell ref="B148:C148"/>
    <mergeCell ref="B150:C150"/>
    <mergeCell ref="B154:C154"/>
    <mergeCell ref="B151:C151"/>
    <mergeCell ref="B159:C159"/>
    <mergeCell ref="B161:C161"/>
    <mergeCell ref="B156:C156"/>
    <mergeCell ref="B153:C153"/>
    <mergeCell ref="B152:C152"/>
    <mergeCell ref="B101:D101"/>
    <mergeCell ref="B138:C138"/>
    <mergeCell ref="B139:C139"/>
    <mergeCell ref="B140:C140"/>
    <mergeCell ref="B90:C90"/>
    <mergeCell ref="B98:D98"/>
    <mergeCell ref="B70:C70"/>
    <mergeCell ref="B71:C71"/>
    <mergeCell ref="B97:D97"/>
    <mergeCell ref="B78:C78"/>
    <mergeCell ref="B137:C137"/>
    <mergeCell ref="B99:D99"/>
    <mergeCell ref="B100:D100"/>
    <mergeCell ref="B46:D46"/>
    <mergeCell ref="B47:D47"/>
    <mergeCell ref="B28:I28"/>
    <mergeCell ref="B24:I24"/>
    <mergeCell ref="B22:I22"/>
    <mergeCell ref="B59:C59"/>
    <mergeCell ref="B89:C89"/>
    <mergeCell ref="B60:C60"/>
    <mergeCell ref="B64:C64"/>
    <mergeCell ref="B448:C448"/>
    <mergeCell ref="B453:C454"/>
    <mergeCell ref="B435:C435"/>
    <mergeCell ref="B9:I9"/>
    <mergeCell ref="B10:I10"/>
    <mergeCell ref="C14:I14"/>
    <mergeCell ref="B54:C54"/>
    <mergeCell ref="B53:C53"/>
    <mergeCell ref="B55:C55"/>
    <mergeCell ref="B56:C56"/>
    <mergeCell ref="B57:C57"/>
    <mergeCell ref="C21:I21"/>
    <mergeCell ref="C20:I20"/>
    <mergeCell ref="C29:I29"/>
    <mergeCell ref="C31:I31"/>
    <mergeCell ref="C27:I27"/>
    <mergeCell ref="C33:I33"/>
    <mergeCell ref="B19:I19"/>
    <mergeCell ref="B30:I30"/>
    <mergeCell ref="B18:I18"/>
    <mergeCell ref="B26:F26"/>
    <mergeCell ref="B32:H32"/>
    <mergeCell ref="B39:I39"/>
    <mergeCell ref="B34:I34"/>
    <mergeCell ref="B518:C518"/>
    <mergeCell ref="B521:C521"/>
    <mergeCell ref="B522:C522"/>
    <mergeCell ref="B503:C503"/>
    <mergeCell ref="B484:C484"/>
    <mergeCell ref="B455:C455"/>
    <mergeCell ref="B463:C463"/>
    <mergeCell ref="B353:C353"/>
    <mergeCell ref="B359:C359"/>
    <mergeCell ref="B360:C360"/>
    <mergeCell ref="B354:C354"/>
    <mergeCell ref="B382:C382"/>
    <mergeCell ref="B383:C383"/>
    <mergeCell ref="B389:C389"/>
    <mergeCell ref="B390:C390"/>
    <mergeCell ref="B355:C355"/>
    <mergeCell ref="B373:C373"/>
    <mergeCell ref="B397:C397"/>
    <mergeCell ref="B398:C398"/>
    <mergeCell ref="B405:C405"/>
    <mergeCell ref="B406:C406"/>
    <mergeCell ref="B408:C408"/>
    <mergeCell ref="B409:C409"/>
    <mergeCell ref="B436:C436"/>
    <mergeCell ref="B595:C595"/>
    <mergeCell ref="B560:C560"/>
    <mergeCell ref="B525:C525"/>
    <mergeCell ref="B526:C526"/>
    <mergeCell ref="B527:C527"/>
    <mergeCell ref="B528:C528"/>
    <mergeCell ref="B530:C530"/>
    <mergeCell ref="B523:C523"/>
    <mergeCell ref="B524:C524"/>
    <mergeCell ref="B529:C529"/>
    <mergeCell ref="B534:C534"/>
    <mergeCell ref="B539:C539"/>
    <mergeCell ref="B552:C552"/>
    <mergeCell ref="D595:E595"/>
    <mergeCell ref="F594:H594"/>
    <mergeCell ref="F595:H595"/>
    <mergeCell ref="B426:D426"/>
    <mergeCell ref="B427:D427"/>
    <mergeCell ref="B566:C567"/>
    <mergeCell ref="B568:C568"/>
    <mergeCell ref="B569:C569"/>
    <mergeCell ref="B570:C570"/>
    <mergeCell ref="B576:C577"/>
    <mergeCell ref="B578:C578"/>
    <mergeCell ref="B579:C579"/>
    <mergeCell ref="B583:C584"/>
    <mergeCell ref="B546:C547"/>
    <mergeCell ref="B548:C548"/>
    <mergeCell ref="B585:C585"/>
    <mergeCell ref="B549:C549"/>
    <mergeCell ref="B551:C551"/>
    <mergeCell ref="B485:C485"/>
    <mergeCell ref="B456:C456"/>
    <mergeCell ref="B460:C461"/>
    <mergeCell ref="B466:C466"/>
    <mergeCell ref="B462:C462"/>
    <mergeCell ref="B517:C517"/>
    <mergeCell ref="D594:E594"/>
    <mergeCell ref="B324:C324"/>
    <mergeCell ref="B561:C561"/>
    <mergeCell ref="B562:C562"/>
    <mergeCell ref="B531:C531"/>
    <mergeCell ref="B532:C532"/>
    <mergeCell ref="B533:C533"/>
    <mergeCell ref="B535:C535"/>
    <mergeCell ref="B536:C536"/>
    <mergeCell ref="B537:C537"/>
    <mergeCell ref="B540:C540"/>
    <mergeCell ref="B538:C538"/>
    <mergeCell ref="B507:C507"/>
    <mergeCell ref="B508:C508"/>
    <mergeCell ref="B509:C509"/>
    <mergeCell ref="B511:C511"/>
    <mergeCell ref="B486:C486"/>
    <mergeCell ref="B586:C586"/>
    <mergeCell ref="B366:C366"/>
    <mergeCell ref="B550:C550"/>
    <mergeCell ref="B594:C594"/>
    <mergeCell ref="B558:C559"/>
    <mergeCell ref="B465:C465"/>
    <mergeCell ref="B464:C464"/>
    <mergeCell ref="H165:J165"/>
    <mergeCell ref="B165:G165"/>
    <mergeCell ref="B182:E182"/>
    <mergeCell ref="B188:E188"/>
    <mergeCell ref="B167:G167"/>
    <mergeCell ref="B168:G168"/>
    <mergeCell ref="B179:G179"/>
    <mergeCell ref="B219:C219"/>
    <mergeCell ref="B175:C175"/>
    <mergeCell ref="B200:C200"/>
    <mergeCell ref="B204:C204"/>
    <mergeCell ref="B214:C214"/>
    <mergeCell ref="B215:C215"/>
    <mergeCell ref="F204:G204"/>
    <mergeCell ref="B190:E190"/>
    <mergeCell ref="B192:E192"/>
    <mergeCell ref="B193:E193"/>
    <mergeCell ref="D204:E204"/>
    <mergeCell ref="H179:J179"/>
    <mergeCell ref="H184:J184"/>
    <mergeCell ref="B184:G184"/>
    <mergeCell ref="B216:C216"/>
    <mergeCell ref="B166:C166"/>
    <mergeCell ref="B196:G196"/>
    <mergeCell ref="B291:C291"/>
    <mergeCell ref="B244:C244"/>
    <mergeCell ref="B487:C487"/>
    <mergeCell ref="B491:C492"/>
    <mergeCell ref="B496:C496"/>
    <mergeCell ref="B470:C471"/>
    <mergeCell ref="B473:C473"/>
    <mergeCell ref="B472:C472"/>
    <mergeCell ref="B479:C480"/>
    <mergeCell ref="B481:C481"/>
    <mergeCell ref="B482:C482"/>
    <mergeCell ref="B268:D269"/>
    <mergeCell ref="B270:D270"/>
    <mergeCell ref="B271:D271"/>
    <mergeCell ref="B272:D272"/>
    <mergeCell ref="B273:D273"/>
    <mergeCell ref="B274:D274"/>
    <mergeCell ref="B275:D275"/>
    <mergeCell ref="B245:D245"/>
    <mergeCell ref="D414:D415"/>
    <mergeCell ref="B251:D251"/>
    <mergeCell ref="B425:C425"/>
    <mergeCell ref="B401:C401"/>
    <mergeCell ref="B447:C447"/>
    <mergeCell ref="E288:G288"/>
    <mergeCell ref="B277:C278"/>
    <mergeCell ref="B284:C284"/>
    <mergeCell ref="B285:C285"/>
    <mergeCell ref="B288:C289"/>
    <mergeCell ref="E268:I268"/>
    <mergeCell ref="B241:C241"/>
    <mergeCell ref="B242:C242"/>
    <mergeCell ref="B243:C243"/>
    <mergeCell ref="B279:C279"/>
    <mergeCell ref="I520:J520"/>
    <mergeCell ref="I521:J521"/>
    <mergeCell ref="B519:C519"/>
    <mergeCell ref="B276:D276"/>
    <mergeCell ref="B228:C228"/>
    <mergeCell ref="B233:C233"/>
    <mergeCell ref="B493:C493"/>
    <mergeCell ref="B494:C494"/>
    <mergeCell ref="B500:C501"/>
    <mergeCell ref="B510:C510"/>
    <mergeCell ref="B505:C505"/>
    <mergeCell ref="B502:C502"/>
    <mergeCell ref="B483:C483"/>
    <mergeCell ref="B513:C513"/>
    <mergeCell ref="I518:J518"/>
    <mergeCell ref="B504:C504"/>
    <mergeCell ref="B512:C512"/>
    <mergeCell ref="B514:C514"/>
    <mergeCell ref="B515:C515"/>
    <mergeCell ref="B516:C516"/>
    <mergeCell ref="B232:E232"/>
    <mergeCell ref="E296:G296"/>
    <mergeCell ref="D306:E306"/>
    <mergeCell ref="D288:D289"/>
  </mergeCells>
  <pageMargins left="0.70866141732283472" right="0.70866141732283472" top="0.74803149606299213" bottom="0.74803149606299213" header="0.31496062992125984" footer="0.31496062992125984"/>
  <pageSetup paperSize="9" scale="60" orientation="landscape" r:id="rId1"/>
  <ignoredErrors>
    <ignoredError sqref="D324:E324 D570:E570 D562:E562 D487:E487 D496:E496 D540:E540 D466:E466" formulaRange="1"/>
    <ignoredError sqref="G72 G92 I275 G292 G57:G58 G74:G76 G78:G80 G90 D549" formula="1"/>
  </ignoredErrors>
  <drawing r:id="rId2"/>
  <legacyDrawing r:id="rId3"/>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3" Type="http://schemas.openxmlformats.org/package/2006/relationships/digital-signature/signature" Target="sig3.xml"/><Relationship Id="rId7" Type="http://schemas.openxmlformats.org/package/2006/relationships/digital-signature/signature" Target="sig7.xml"/><Relationship Id="rId12" Type="http://schemas.openxmlformats.org/package/2006/relationships/digital-signature/signature" Target="sig12.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5" Type="http://schemas.openxmlformats.org/package/2006/relationships/digital-signature/signature" Target="sig5.xml"/><Relationship Id="rId10" Type="http://schemas.openxmlformats.org/package/2006/relationships/digital-signature/signature" Target="sig10.xml"/><Relationship Id="rId4" Type="http://schemas.openxmlformats.org/package/2006/relationships/digital-signature/signature" Target="sig4.xml"/><Relationship Id="rId9" Type="http://schemas.openxmlformats.org/package/2006/relationships/digital-signature/signature" Target="sig9.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7GJrJly8c+lYZmO0zRALAJ4FQyW2NMU/0/GzXByTL1g=</DigestValue>
    </Reference>
    <Reference Type="http://www.w3.org/2000/09/xmldsig#Object" URI="#idOfficeObject">
      <DigestMethod Algorithm="http://www.w3.org/2001/04/xmlenc#sha256"/>
      <DigestValue>QhTjek0YjfpuBlyLtzM+UHhjH3XgiAenb3S0JDwl/rQ=</DigestValue>
    </Reference>
    <Reference Type="http://uri.etsi.org/01903#SignedProperties" URI="#idSignedProperties">
      <Transforms>
        <Transform Algorithm="http://www.w3.org/TR/2001/REC-xml-c14n-20010315"/>
      </Transforms>
      <DigestMethod Algorithm="http://www.w3.org/2001/04/xmlenc#sha256"/>
      <DigestValue>Wvcr2cSArMTaQTM2U1ENx6zt/AMbdjwXGdhqtS6XbFg=</DigestValue>
    </Reference>
    <Reference Type="http://www.w3.org/2000/09/xmldsig#Object" URI="#idValidSigLnImg">
      <DigestMethod Algorithm="http://www.w3.org/2001/04/xmlenc#sha256"/>
      <DigestValue>/e6Sk24QrEwhbNUrTJjHTcKr2ZsvCVArvgucQpzgKq8=</DigestValue>
    </Reference>
    <Reference Type="http://www.w3.org/2000/09/xmldsig#Object" URI="#idInvalidSigLnImg">
      <DigestMethod Algorithm="http://www.w3.org/2001/04/xmlenc#sha256"/>
      <DigestValue>xGkxY9o+hqFi25/OCfJiBmRS8l/QM4gDTzj0tl5AKtE=</DigestValue>
    </Reference>
  </SignedInfo>
  <SignatureValue>e2eA/zP9EIag7EAZqrMoTy1DOq9Z9Q4KgL6UjNsfbVJSXE6wpaB0hP2TGWP0nJbtWc4JzUdZZkSP
yoxLxb5C/a0vVaHmtVqN/kD7QT2lSD0zRQ2uzGWwEdATMKGFVh5FVN18xAcM46Hejag+qr1Qdbie
PtuRTtg0WO1e/2m0wDRgPOSKVk4VQTivMYJNx4oEZbkwtB4/PEx0xNwttOc2pqjH3DHEvuXKY1HC
NSGXhRYCq1S1kouAjAs0CZmKsbL83oSQOy6CBrFBvsVETm8aZzG1yivlQgxBys/Rq4+F/ZnXO8fs
3H/M1vyN9BE4RJXPQ9n6FRYmb0wlp0DX93eP1g==</SignatureValue>
  <KeyInfo>
    <X509Data>
      <X509Certificate>MIIIlTCCBn2gAwIBAgIIaKvdCqNwQBQwDQYJKoZIhvcNAQELBQAwWjEaMBgGA1UEAwwRQ0EtRE9DVU1FTlRBIFMuQS4xFjAUBgNVBAUTDVJVQzgwMDUwMTcyLTExFzAVBgNVBAoMDkRPQ1VNRU5UQSBTLkEuMQswCQYDVQQGEwJQWTAeFw0yMzA4MDMxODU0MDBaFw0yNTA4MDIxODU0MDBaMIHFMSkwJwYDVQQDDCBDRVNBUiBEQU5JRUwgRkVSTkFOREVaIFNDSE5FSURFUjESMBAGA1UEBRMJQ0kyNTI4ODY5MRUwEwYDVQQqDAxDRVNBUiBEQU5JRUwxHDAaBgNVBAQME0ZFUk5BTkRFWiBTQ0hORUlERVIxCzAJBgNVBAsMAkYyMTUwMwYDVQQKDCxDRVJUSUZJQ0FETyBDVUFMSUZJQ0FETyBERSBGSVJNQSBFTEVDVFJPTklDQTELMAkGA1UEBhMCUFkwggEiMA0GCSqGSIb3DQEBAQUAA4IBDwAwggEKAoIBAQCntXf6qsq+9S7GVp5b6OF/GnNM7WtAyf491Z6ExoKn/SX/hM7nI2+8/PexPNLreXqFxDRy2XioceQGy/tjJb7Ay2h05sCya09xy+AfZOeT4pmDkN2JfkNatIfmj0vpAAzEeoZ1dT+oMogU9E1oyLKaELC1xsVYVqOO7QKT8+hTP9rELs0IrtgDavcItQupc2mFKigZfAq+MrEWRdQi+Z+RF/l/QAKsSjioE7BC263dDMlk6/zuGv5v6olIVu0Qrqwp6pIRm6w6LGMH81xc9QPAcWzSLlraQhEdOesCYqPiyY/Nhu0lYzX3UQge5zFnQGuYnlzqjUN/Pxge3Qg5g8xLAgMBAAGjggPxMIID7TAMBgNVHRMBAf8EAjAAMB8GA1UdIwQYMBaAFKE9hSvN2CyWHzkCDJ9TO1jYlQt7MIGUBggrBgEFBQcBAQSBhzCBhDBVBggrBgEFBQcwAoZJaHR0cHM6Ly93d3cuZGlnaXRvLmNvbS5weS91cGxvYWRzL2NlcnRpZmljYWRvLWRvY3VtZW50YS1zYS0xNTM1MTE3NzcxLmNydDArBggrBgEFBQcwAYYfaHR0cHM6Ly93d3cuZGlnaXRvLmNvbS5weS9vY3NwLzBUBgNVHREETTBLgR1jZXNhci5mZXJuYW5kZ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ns/8JkqBmuvgu02DVwJprNI6RRMA4GA1UdDwEB/wQEAwIF4DANBgkqhkiG9w0BAQsFAAOCAgEAVOk+MXBQuOpeX5Hw8VwYUdz9IJpDiDGwArna78s3F45Mjb3eIIIZTWhnrHtxQrr2pMrwysdCttGlQhsuji3TXY50l4MccCfD7IYhi+J9zTK1IU3vZJpVmy+3P2tDuQDGVZUkyTBSsaAVx/hY1yGOh3FQTV6xi6sNc35bQgbHJ0u9yuPuOwQvHxc5cpHXVEvAHblgdwx4NPifuVUtHdhq/fTfWmLItjERWZDodTlkEaVyi25co5CUch8Mx47km62Vt7Dt/+Ux81PMD3vV8QsUhTLnMLqdd1HEwPT8qSNgLq17tGrGDc1NOLRiAlSJ1cFOnnblQWbCR6FwpRa675NxX1LQ0PD6Veixs/XQ/EYo2tSTYsRQRQnBpIlNiR5C02IjR8D7geLYuG2EOCoN/Q20p6NzEjQDn2Vh/cJzR1M40INgaaETzRQn1CkR/7wMGRbRSTfg5Lh9fIVF3WrfCygUqoz9DG1roF7+NxxQAlXdrx5bBaGVtn3ULv/drBTqwoCxkbiVfiHNk6SwaWpTq6XvRLBCsUQ5xt3lWGTFPWSUwy1AeOE0iwdPvSgRRiIYoX9JjnGMDwvHcQByaY0Gtr5qUxyBgUHuM/nUTOIHiJpjVPJ7pohvXI4ZTYwC3TCuDIMdiySz0QDKyGHTFUWuWHd4rcW2WIKwf3I/wSlam3Fgn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AF3pSb9w0PSzpW0ZNtc0D1seCfat8zz5ZFlxPVHZ4YE=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gFfeqwamM25+Fvm4soG/GGqnzMqGsvCzfb3WapD3ZDw=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og8jlIQJdllbidENkchwUYHon/v3aZBzi0S1Oaq/pXc=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S+9gA1nNCJ6QE9vAxlyCireQZVONo14rWdrOSEK6H/A=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nNry9HSH2tXkY/3msmdKadeITr5W2S1NwS0PnODHHxY=</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P34oItAKVzIJfJzP/lLS+MQ3K71106SU6DZSov4oh7A=</DigestValue>
      </Reference>
      <Reference URI="/xl/drawings/drawing1.xml?ContentType=application/vnd.openxmlformats-officedocument.drawing+xml">
        <DigestMethod Algorithm="http://www.w3.org/2001/04/xmlenc#sha256"/>
        <DigestValue>Iz6eA9ejSMVOJTCQhfQE7e1JNIkO5JtCLIUh/1hOetc=</DigestValue>
      </Reference>
      <Reference URI="/xl/drawings/drawing2.xml?ContentType=application/vnd.openxmlformats-officedocument.drawing+xml">
        <DigestMethod Algorithm="http://www.w3.org/2001/04/xmlenc#sha256"/>
        <DigestValue>BG2c3ml0w7MVAEJKJnjW+UQGFmkloiLdHWkXdA8gTvM=</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CS/AOKfApTvMvqUcpdD/cM8MXX+7UInUo6GLmkOX/UQ=</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ZlicWuKuR1PK5svUmBocwATuKnpwcXe5AG9eHuZPdIg=</DigestValue>
      </Reference>
      <Reference URI="/xl/drawings/vmlDrawing1.vml?ContentType=application/vnd.openxmlformats-officedocument.vmlDrawing">
        <DigestMethod Algorithm="http://www.w3.org/2001/04/xmlenc#sha256"/>
        <DigestValue>DlIBsVwBKu/1q5s+5dzFq20ziHclo5k3Lj32BF6QMZo=</DigestValue>
      </Reference>
      <Reference URI="/xl/drawings/vmlDrawing2.vml?ContentType=application/vnd.openxmlformats-officedocument.vmlDrawing">
        <DigestMethod Algorithm="http://www.w3.org/2001/04/xmlenc#sha256"/>
        <DigestValue>+89Vv7ku0Fag/lczoJOgkgbWPy81L1Xw5ZnhdgB1uC4=</DigestValue>
      </Reference>
      <Reference URI="/xl/drawings/vmlDrawing3.vml?ContentType=application/vnd.openxmlformats-officedocument.vmlDrawing">
        <DigestMethod Algorithm="http://www.w3.org/2001/04/xmlenc#sha256"/>
        <DigestValue>crOE3VtPjWXmzZ/1NYCOwt9zh3Joc+aXHKoCAH9fw/M=</DigestValue>
      </Reference>
      <Reference URI="/xl/drawings/vmlDrawing4.vml?ContentType=application/vnd.openxmlformats-officedocument.vmlDrawing">
        <DigestMethod Algorithm="http://www.w3.org/2001/04/xmlenc#sha256"/>
        <DigestValue>1JZ4/SnZHOfm+HQ/UMF+OuaNFLtXP7cuNE3eINGNxfw=</DigestValue>
      </Reference>
      <Reference URI="/xl/drawings/vmlDrawing5.vml?ContentType=application/vnd.openxmlformats-officedocument.vmlDrawing">
        <DigestMethod Algorithm="http://www.w3.org/2001/04/xmlenc#sha256"/>
        <DigestValue>nki4JLdg7axY5RfHgQ7pfYJ+WpJ8/YQ8nctkscIiR4Y=</DigestValue>
      </Reference>
      <Reference URI="/xl/drawings/vmlDrawing6.vml?ContentType=application/vnd.openxmlformats-officedocument.vmlDrawing">
        <DigestMethod Algorithm="http://www.w3.org/2001/04/xmlenc#sha256"/>
        <DigestValue>eM1gFm2QmGcQ3BiuAIbYU/78PcU+7SYt64hOYvlWUvM=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Ik5OpQZHg5MHkDgY39arJmWSTqz0pmEioM+zXb189No=</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N1+Z9cOhTnl6oYs/OaG0FNwxE4EbppTRMv5y8FvjIS0=</DigestValue>
      </Reference>
      <Reference URI="/xl/media/image3.emf?ContentType=image/x-emf">
        <DigestMethod Algorithm="http://www.w3.org/2001/04/xmlenc#sha256"/>
        <DigestValue>Yd+ET10gfKw3zq6Fq163SR840ETPgAEqApo9AnLReHs=</DigestValue>
      </Reference>
      <Reference URI="/xl/media/image4.emf?ContentType=image/x-emf">
        <DigestMethod Algorithm="http://www.w3.org/2001/04/xmlenc#sha256"/>
        <DigestValue>04j9Ny/SunUSIDdSzDdeKEbZLkfXYP6j9AC7u2ut76w=</DigestValue>
      </Reference>
      <Reference URI="/xl/media/image5.emf?ContentType=image/x-emf">
        <DigestMethod Algorithm="http://www.w3.org/2001/04/xmlenc#sha256"/>
        <DigestValue>x8XK1NdC3J6Bzn/pblrJFq/fNT8ZFy5RaE8TOJmusBo=</DigestValue>
      </Reference>
      <Reference URI="/xl/media/image6.emf?ContentType=image/x-emf">
        <DigestMethod Algorithm="http://www.w3.org/2001/04/xmlenc#sha256"/>
        <DigestValue>ad3FYm99+51XQre5tbYenCKIG8uRuDP9hz6tppp4jgs=</DigestValue>
      </Reference>
      <Reference URI="/xl/media/image7.emf?ContentType=image/x-emf">
        <DigestMethod Algorithm="http://www.w3.org/2001/04/xmlenc#sha256"/>
        <DigestValue>KDM+cYO5RmP2IQ3cw6zbSKcKZ2CwVCMnG513IPMb3lE=</DigestValue>
      </Reference>
      <Reference URI="/xl/media/image8.emf?ContentType=image/x-emf">
        <DigestMethod Algorithm="http://www.w3.org/2001/04/xmlenc#sha256"/>
        <DigestValue>3T3aFYolNC05HHmoXrU+JaxNHKuDzMwGozdQFkC9QGg=</DigestValue>
      </Reference>
      <Reference URI="/xl/media/image9.emf?ContentType=image/x-emf">
        <DigestMethod Algorithm="http://www.w3.org/2001/04/xmlenc#sha256"/>
        <DigestValue>UOO9//Mcq51goV6Ax1YeQYcyCq7Dccw9ELUnhEdyeyQ=</DigestValue>
      </Reference>
      <Reference URI="/xl/printerSettings/printerSettings1.bin?ContentType=application/vnd.openxmlformats-officedocument.spreadsheetml.printerSettings">
        <DigestMethod Algorithm="http://www.w3.org/2001/04/xmlenc#sha256"/>
        <DigestValue>bzX8tJO2B1/sgbz4IqwN6Qmv4daysuBV07tUYbJu82o=</DigestValue>
      </Reference>
      <Reference URI="/xl/printerSettings/printerSettings2.bin?ContentType=application/vnd.openxmlformats-officedocument.spreadsheetml.printerSettings">
        <DigestMethod Algorithm="http://www.w3.org/2001/04/xmlenc#sha256"/>
        <DigestValue>qyDsOob/rXgBLy2ens1unIpBZm//Ki0qbVyd8uX9/2I=</DigestValue>
      </Reference>
      <Reference URI="/xl/printerSettings/printerSettings3.bin?ContentType=application/vnd.openxmlformats-officedocument.spreadsheetml.printerSettings">
        <DigestMethod Algorithm="http://www.w3.org/2001/04/xmlenc#sha256"/>
        <DigestValue>qyDsOob/rXgBLy2ens1unIpBZm//Ki0qbVyd8uX9/2I=</DigestValue>
      </Reference>
      <Reference URI="/xl/printerSettings/printerSettings4.bin?ContentType=application/vnd.openxmlformats-officedocument.spreadsheetml.printerSettings">
        <DigestMethod Algorithm="http://www.w3.org/2001/04/xmlenc#sha256"/>
        <DigestValue>qyDsOob/rXgBLy2ens1unIpBZm//Ki0qbVyd8uX9/2I=</DigestValue>
      </Reference>
      <Reference URI="/xl/printerSettings/printerSettings5.bin?ContentType=application/vnd.openxmlformats-officedocument.spreadsheetml.printerSettings">
        <DigestMethod Algorithm="http://www.w3.org/2001/04/xmlenc#sha256"/>
        <DigestValue>VFfUo755fFdztD7szIld+rZpUt18GKYVPygfHolXZ1Y=</DigestValue>
      </Reference>
      <Reference URI="/xl/printerSettings/printerSettings6.bin?ContentType=application/vnd.openxmlformats-officedocument.spreadsheetml.printerSettings">
        <DigestMethod Algorithm="http://www.w3.org/2001/04/xmlenc#sha256"/>
        <DigestValue>erdIS1iKfwFCdbi3s0oPTvg5S/K15hG2IyNub5we1Ag=</DigestValue>
      </Reference>
      <Reference URI="/xl/sharedStrings.xml?ContentType=application/vnd.openxmlformats-officedocument.spreadsheetml.sharedStrings+xml">
        <DigestMethod Algorithm="http://www.w3.org/2001/04/xmlenc#sha256"/>
        <DigestValue>bK9ksGPrSCA/ekVF2tOgjUY67aZW+rtvhS/irRhC1nA=</DigestValue>
      </Reference>
      <Reference URI="/xl/styles.xml?ContentType=application/vnd.openxmlformats-officedocument.spreadsheetml.styles+xml">
        <DigestMethod Algorithm="http://www.w3.org/2001/04/xmlenc#sha256"/>
        <DigestValue>fAfPLJcIroIbVL4BNl1vf7hk7Xp4xQ95n+IRgjuijL0=</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WVMEZOsdkW+0Qgp2tzkOb8u5UCOObsYuNKXEVT/GBdM=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jXDvjTQSdP02iR6oZaTQFp26zg5HwzjOr7OpuOchvas=</DigestValue>
      </Reference>
      <Reference URI="/xl/worksheets/sheet2.xml?ContentType=application/vnd.openxmlformats-officedocument.spreadsheetml.worksheet+xml">
        <DigestMethod Algorithm="http://www.w3.org/2001/04/xmlenc#sha256"/>
        <DigestValue>iHpc3ygIVMan3I6iSIRYDkJxqV+iRAc/Dkl9aN/8wqg=</DigestValue>
      </Reference>
      <Reference URI="/xl/worksheets/sheet3.xml?ContentType=application/vnd.openxmlformats-officedocument.spreadsheetml.worksheet+xml">
        <DigestMethod Algorithm="http://www.w3.org/2001/04/xmlenc#sha256"/>
        <DigestValue>c8XiClBJ2YFAZp5EK9ChBajeBX1hjZJampMCXAtAzyg=</DigestValue>
      </Reference>
      <Reference URI="/xl/worksheets/sheet4.xml?ContentType=application/vnd.openxmlformats-officedocument.spreadsheetml.worksheet+xml">
        <DigestMethod Algorithm="http://www.w3.org/2001/04/xmlenc#sha256"/>
        <DigestValue>QkhNst+1H0fIQP9D7OprTpKMLmXE7tra0/fsKm0dIiU=</DigestValue>
      </Reference>
      <Reference URI="/xl/worksheets/sheet5.xml?ContentType=application/vnd.openxmlformats-officedocument.spreadsheetml.worksheet+xml">
        <DigestMethod Algorithm="http://www.w3.org/2001/04/xmlenc#sha256"/>
        <DigestValue>WlVTNToXJwEuppc510k1OND5YVBgxg1cPzGHHsjX87o=</DigestValue>
      </Reference>
      <Reference URI="/xl/worksheets/sheet6.xml?ContentType=application/vnd.openxmlformats-officedocument.spreadsheetml.worksheet+xml">
        <DigestMethod Algorithm="http://www.w3.org/2001/04/xmlenc#sha256"/>
        <DigestValue>2nrlir4mYeB4tTsOdFr4kC88gjthc3j/Etmo+NeoRyI=</DigestValue>
      </Reference>
      <Reference URI="/xl/worksheets/sheet7.xml?ContentType=application/vnd.openxmlformats-officedocument.spreadsheetml.worksheet+xml">
        <DigestMethod Algorithm="http://www.w3.org/2001/04/xmlenc#sha256"/>
        <DigestValue>2yGyLgDDU1yIBIUp+TJPYIzEx2TNOaGBIFXsrVxYzEc=</DigestValue>
      </Reference>
    </Manifest>
    <SignatureProperties>
      <SignatureProperty Id="idSignatureTime" Target="#idPackageSignature">
        <mdssi:SignatureTime xmlns:mdssi="http://schemas.openxmlformats.org/package/2006/digital-signature">
          <mdssi:Format>YYYY-MM-DDThh:mm:ssTZD</mdssi:Format>
          <mdssi:Value>2023-11-14T19:29:59Z</mdssi:Value>
        </mdssi:SignatureTime>
      </SignatureProperty>
    </SignatureProperties>
  </Object>
  <Object Id="idOfficeObject">
    <SignatureProperties>
      <SignatureProperty Id="idOfficeV1Details" Target="#idPackageSignature">
        <SignatureInfoV1 xmlns="http://schemas.microsoft.com/office/2006/digsig">
          <SetupID>{BC3DDC4B-3068-4884-878D-1F92228D7613}</SetupID>
          <SignatureText>César Fernández</SignatureText>
          <SignatureImage/>
          <SignatureComments/>
          <WindowsVersion>10.0</WindowsVersion>
          <OfficeVersion>16.0.16731/25</OfficeVersion>
          <ApplicationVersion>16.0.16731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2023-11-14T19:29:59Z</xd:SigningTime>
          <xd:SigningCertificate>
            <xd:Cert>
              <xd:CertDigest>
                <DigestMethod Algorithm="http://www.w3.org/2001/04/xmlenc#sha256"/>
                <DigestValue>gfn0kAOL9tJphcXRT0sYZnLonupPeJuaeSPiSg7bpns=</DigestValue>
              </xd:CertDigest>
              <xd:IssuerSerial>
                <X509IssuerName>C=PY, O=DOCUMENTA S.A., SERIALNUMBER=RUC80050172-1, CN=CA-DOCUMENTA S.A.</X509IssuerName>
                <X509SerialNumber>7542365038723481620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CABAAB/AAAAAAAAAAAAAAA6FAAA/AgAACBFTUYAAAEAvBsAAKoAAAAGAAAAAAAAAAAAAAAAAAAAgAcAADgEAABYAQAAwgAAAAAAAAAAAAAAAAAAAMA/BQDQ9QIACgAAABAAAAAAAAAAAAAAAEsAAAAQAAAAAAAAAAUAAAAeAAAAGAAAAAAAAAAAAAAAIQEAAIAAAAAnAAAAGAAAAAEAAAAAAAAAAAAAAAAAAAAlAAAADAAAAAEAAABMAAAAZAAAAAAAAAAAAAAAIAEAAH8AAAAAAAAAAAAAAC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8PDwAAAAAAAlAAAADAAAAAEAAABMAAAAZAAAAAAAAAAAAAAAIAEAAH8AAAAAAAAAAAAAACEBAACAAAAAIQDwAAAAAAAAAAAAAACAPwAAAAAAAAAAAACAPwAAAAAAAAAAAAAAAAAAAAAAAAAAAAAAAAAAAAAAAAAAJQAAAAwAAAAAAACAKAAAAAwAAAABAAAAJwAAABgAAAABAAAAAAAAAPDw8AAAAAAAJQAAAAwAAAABAAAATAAAAGQAAAAAAAAAAAAAACABAAB/AAAAAAAAAAAAAAAh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AAAAAAAlAAAADAAAAAEAAABMAAAAZAAAAAAAAAAAAAAAIAEAAH8AAAAAAAAAAAAAACEBAACAAAAAIQDwAAAAAAAAAAAAAACAPwAAAAAAAAAAAACAPwAAAAAAAAAAAAAAAAAAAAAAAAAAAAAAAAAAAAAAAAAAJQAAAAwAAAAAAACAKAAAAAwAAAABAAAAJwAAABgAAAABAAAAAAAAAP///wAAAAAAJQAAAAwAAAABAAAATAAAAGQAAAAAAAAAAAAAACABAAB/AAAAAAAAAAAAAAAh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VVWPQSa0j0G+AAAABAAAAAoAAABMAAAAAAAAAAAAAAAAAAAA//////////9gAAAAMQA0AC8AMQAxAC8AMgAwADIAMwAGAAAABgAAAAQAAAAGAAAABgAAAAQAAAAGAAAABgAAAAYAAAAGAAAASwAAAEAAAAAwAAAABQAAACAAAAABAAAAAQAAABAAAAAAAAAAAAAAACEBAACAAAAAAAAAAAAAAAAh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VVWPQSa0j0EKAAAASwAAAAEAAABMAAAABAAAAAkAAAAnAAAAIAAAAEsAAABQAAAAWAAq7x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dAAAARwAAACkAAAAzAAAAdQ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eAAAASAAAACUAAAAMAAAABAAAAFQAAACoAAAAKgAAADMAAACcAAAARwAAAAEAAABVVY9BJrSPQSoAAAAzAAAADwAAAEwAAAAAAAAAAAAAAAAAAAD//////////2wAAABDAOkAcwBhAHIAIABGAGUAcgBuAOEAbgBkAGUAegAtHwoAAAAIAAAABwAAAAgAAAAGAAAABAAAAAgAAAAIAAAABgAAAAkAAAAIAAAACQAAAAkAAAAIAAAABwAAAEsAAABAAAAAMAAAAAUAAAAgAAAAAQAAAAEAAAAQAAAAAAAAAAAAAAAhAQAAgAAAAAAAAAAAAAAAIQEAAIAAAAAlAAAADAAAAAIAAAAnAAAAGAAAAAUAAAAAAAAA////AAAAAAAlAAAADAAAAAUAAABMAAAAZAAAAAAAAABQAAAAIAEAAHwAAAAAAAAAUAAAACE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oAAAACgAAAFAAAABeAAAAXAAAAAEAAABVVY9BJrSPQQoAAABQAAAADwAAAEwAAAAAAAAAAAAAAAAAAAD//////////2wAAABDAOkAcwBhAHIAIABGAGUAcgBuAOEAbgBkAGUAegBpzgcAAAAGAAAABQAAAAYAAAAEAAAAAwAAAAYAAAAGAAAABAAAAAcAAAAGAAAABwAAAAcAAAAGAAAABQAAAEsAAABAAAAAMAAAAAUAAAAgAAAAAQAAAAEAAAAQAAAAAAAAAAAAAAAhAQAAgAAAAAAAAAAAAAAAIQ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HwAAAAKAAAAYAAAADoAAABsAAAAAQAAAFVVj0EmtI9BCgAAAGAAAAAIAAAATAAAAAAAAAAAAAAAAAAAAP//////////XAAAAEMAbwBuAHQAYQBkAG8AcgAHAAAABwAAAAcAAAAEAAAABgAAAAcAAAAHAAAABAAAAEsAAABAAAAAMAAAAAUAAAAgAAAAAQAAAAEAAAAQAAAAAAAAAAAAAAAhAQAAgAAAAAAAAAAAAAAAIQEAAIAAAAAlAAAADAAAAAIAAAAnAAAAGAAAAAUAAAAAAAAA////AAAAAAAlAAAADAAAAAUAAABMAAAAZAAAAAkAAABwAAAAFwEAAHwAAAAJAAAAcAAAAA8BAAANAAAAIQDwAAAAAAAAAAAAAACAPwAAAAAAAAAAAACAPwAAAAAAAAAAAAAAAAAAAAAAAAAAAAAAAAAAAAAAAAAAJQAAAAwAAAAAAACAKAAAAAwAAAAFAAAAJQAAAAwAAAABAAAAGAAAAAwAAAAAAAAAEgAAAAwAAAABAAAAFgAAAAwAAAAAAAAAVAAAAFwBAAAKAAAAcAAAABYBAAB8AAAAAQAAAFVVj0EmtI9BCgAAAHAAAAAtAAAATAAAAAQAAAAJAAAAcAAAABgBAAB9AAAAqAAAAEYAaQByAG0AYQBkAG8AIABwAG8AcgA6ACAAQwBFAFMAQQBSACAARABBAE4ASQBFAEwAIABGAEUAUgBOAEEATgBEAEUAWgAgAFMAQwBIAE4ARQBJAEQARQBSAPAdBgAAAAMAAAAEAAAACQAAAAYAAAAHAAAABwAAAAMAAAAHAAAABwAAAAQAAAADAAAAAwAAAAcAAAAGAAAABgAAAAcAAAAHAAAAAwAAAAgAAAAHAAAACAAAAAMAAAAGAAAABQAAAAMAAAAGAAAABgAAAAcAAAAIAAAABwAAAAgAAAAIAAAABgAAAAYAAAADAAAABgAAAAcAAAAIAAAACAAAAAYAAAADAAAACAAAAAYAAAAHAAAAFgAAAAwAAAAAAAAAJQAAAAwAAAACAAAADgAAABQAAAAAAAAAEAAAABQAAAA=</Object>
  <Object Id="idInvalidSigLnImg">AQAAAGwAAAAAAAAAAAAAACABAAB/AAAAAAAAAAAAAAA6FAAA/AgAACBFTUYAAAEAKCEAALEAAAAGAAAAAAAAAAAAAAAAAAAAgAcAADgEAABYAQAAwgAAAAAAAAAAAAAAAAAAAMA/BQDQ9QIACgAAABAAAAAAAAAAAAAAAEsAAAAQAAAAAAAAAAUAAAAeAAAAGAAAAAAAAAAAAAAAIQEAAIAAAAAnAAAAGAAAAAEAAAAAAAAAAAAAAAAAAAAlAAAADAAAAAEAAABMAAAAZAAAAAAAAAAAAAAAIAEAAH8AAAAAAAAAAAAAAC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8PDwAAAAAAAlAAAADAAAAAEAAABMAAAAZAAAAAAAAAAAAAAAIAEAAH8AAAAAAAAAAAAAACEBAACAAAAAIQDwAAAAAAAAAAAAAACAPwAAAAAAAAAAAACAPwAAAAAAAAAAAAAAAAAAAAAAAAAAAAAAAAAAAAAAAAAAJQAAAAwAAAAAAACAKAAAAAwAAAABAAAAJwAAABgAAAABAAAAAAAAAPDw8AAAAAAAJQAAAAwAAAABAAAATAAAAGQAAAAAAAAAAAAAACABAAB/AAAAAAAAAAAAAAAh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AAAAAAAlAAAADAAAAAEAAABMAAAAZAAAAAAAAAAAAAAAIAEAAH8AAAAAAAAAAAAAACEBAACAAAAAIQDwAAAAAAAAAAAAAACAPwAAAAAAAAAAAACAPwAAAAAAAAAAAAAAAAAAAAAAAAAAAAAAAAAAAAAAAAAAJQAAAAwAAAAAAACAKAAAAAwAAAABAAAAJwAAABgAAAABAAAAAAAAAP///wAAAAAAJQAAAAwAAAABAAAATAAAAGQAAAAAAAAAAAAAACABAAB/AAAAAAAAAAAAAAAh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VnIGAAAAAwAAAAQAAAAJAAAABgAAAAMAAAAHAAAABwAAAAMAAAAFAAAABgAAAAMAAAADAAAABwAAAAYAAABLAAAAQAAAADAAAAAFAAAAIAAAAAEAAAABAAAAEAAAAAAAAAAAAAAAIQEAAIAAAAAAAAAAAAAAACE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Dg9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0AAABHAAAAKQAAADMAAAB1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4AAABIAAAAJQAAAAwAAAAEAAAAVAAAAKgAAAAqAAAAMwAAAJwAAABHAAAAAQAAAFVVj0EmtI9BKgAAADMAAAAPAAAATAAAAAAAAAAAAAAAAAAAAP//////////bAAAAEMA6QBzAGEAcgAgAEYAZQByAG4A4QBuAGQAZQB6AGRqCgAAAAgAAAAHAAAACAAAAAYAAAAEAAAACAAAAAgAAAAGAAAACQAAAAgAAAAJAAAACQAAAAgAAAAHAAAASwAAAEAAAAAwAAAABQAAACAAAAABAAAAAQAAABAAAAAAAAAAAAAAACEBAACAAAAAAAAAAAAAAAAhAQAAgAAAACUAAAAMAAAAAgAAACcAAAAYAAAABQAAAAAAAAD///8AAAAAACUAAAAMAAAABQAAAEwAAABkAAAAAAAAAFAAAAAgAQAAfAAAAAAAAABQAAAAIQ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gAAAAKAAAAUAAAAF4AAABcAAAAAQAAAFVVj0EmtI9BCgAAAFAAAAAPAAAATAAAAAAAAAAAAAAAAAAAAP//////////bAAAAEMA6QBzAGEAcgAgAEYAZQByAG4A4QBuAGQAZQB6ACUzBwAAAAYAAAAFAAAABgAAAAQAAAADAAAABgAAAAYAAAAEAAAABwAAAAYAAAAHAAAABwAAAAYAAAAFAAAASwAAAEAAAAAwAAAABQAAACAAAAABAAAAAQAAABAAAAAAAAAAAAAAACEBAACAAAAAAAAAAAAAAAAh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fAAAAAoAAABgAAAAOgAAAGwAAAABAAAAVVWPQSa0j0EKAAAAYAAAAAgAAABMAAAAAAAAAAAAAAAAAAAA//////////9cAAAAQwBvAG4AdABhAGQAbwByAAcAAAAHAAAABwAAAAQAAAAGAAAABwAAAAcAAAAEAAAASwAAAEAAAAAwAAAABQAAACAAAAABAAAAAQAAABAAAAAAAAAAAAAAACEBAACAAAAAAAAAAAAAAAAhAQAAgAAAACUAAAAMAAAAAgAAACcAAAAYAAAABQAAAAAAAAD///8AAAAAACUAAAAMAAAABQAAAEwAAABkAAAACQAAAHAAAAAXAQAAfAAAAAkAAABwAAAADwEAAA0AAAAhAPAAAAAAAAAAAAAAAIA/AAAAAAAAAAAAAIA/AAAAAAAAAAAAAAAAAAAAAAAAAAAAAAAAAAAAAAAAAAAlAAAADAAAAAAAAIAoAAAADAAAAAUAAAAlAAAADAAAAAEAAAAYAAAADAAAAAAAAAASAAAADAAAAAEAAAAWAAAADAAAAAAAAABUAAAAXAEAAAoAAABwAAAAFgEAAHwAAAABAAAAVVWPQSa0j0EKAAAAcAAAAC0AAABMAAAABAAAAAkAAABwAAAAGAEAAH0AAACoAAAARgBpAHIAbQBhAGQAbwAgAHAAbwByADoAIABDAEUAUwBBAFIAIABEAEEATgBJAEUATAAgAEYARQBSAE4AQQBOAEQARQBaACAAUwBDAEgATgBFAEkARABFAFIAakEGAAAAAwAAAAQAAAAJAAAABgAAAAcAAAAHAAAAAwAAAAcAAAAHAAAABAAAAAMAAAADAAAABwAAAAYAAAAGAAAABwAAAAcAAAADAAAACAAAAAcAAAAIAAAAAwAAAAYAAAAFAAAAAwAAAAYAAAAGAAAABwAAAAgAAAAHAAAACAAAAAgAAAAGAAAABgAAAAMAAAAGAAAABwAAAAgAAAAIAAAABgAAAAMAAAAIAAAABgAAAAc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m1B59eOJ8ThmxWUNOkXLxZPt5lJXQOm4myywIKiSU8Q=</DigestValue>
    </Reference>
    <Reference Type="http://www.w3.org/2000/09/xmldsig#Object" URI="#idOfficeObject">
      <DigestMethod Algorithm="http://www.w3.org/2001/04/xmlenc#sha256"/>
      <DigestValue>7anHjzfcq/5cZVZoV9wN0SE2fZzUza/hN8U7Qgef51Y=</DigestValue>
    </Reference>
    <Reference Type="http://uri.etsi.org/01903#SignedProperties" URI="#idSignedProperties">
      <Transforms>
        <Transform Algorithm="http://www.w3.org/TR/2001/REC-xml-c14n-20010315"/>
      </Transforms>
      <DigestMethod Algorithm="http://www.w3.org/2001/04/xmlenc#sha256"/>
      <DigestValue>mnRRZ4WfRHbLWMhgVa9pJDvJt7vC2lLCvV+DWZmtbJw=</DigestValue>
    </Reference>
    <Reference Type="http://www.w3.org/2000/09/xmldsig#Object" URI="#idValidSigLnImg">
      <DigestMethod Algorithm="http://www.w3.org/2001/04/xmlenc#sha256"/>
      <DigestValue>/e6Sk24QrEwhbNUrTJjHTcKr2ZsvCVArvgucQpzgKq8=</DigestValue>
    </Reference>
    <Reference Type="http://www.w3.org/2000/09/xmldsig#Object" URI="#idInvalidSigLnImg">
      <DigestMethod Algorithm="http://www.w3.org/2001/04/xmlenc#sha256"/>
      <DigestValue>xGkxY9o+hqFi25/OCfJiBmRS8l/QM4gDTzj0tl5AKtE=</DigestValue>
    </Reference>
  </SignedInfo>
  <SignatureValue>fKLIf1PGI07qHiM2V+NVHDXsIsmTGsol9Llrz7e+JyvapIMOKoOnAmf9Ojs+zSbiinKSYjb8twE6
EOEHIzsJF01J21p75QJqidA3dJ6M0fpyVNACQV5i3E0uWYSEn0xjxwfRisBb51hRZBInBv+Tw0lO
xH7p4GOl77CN4BzNlSUp3Ar0BLwgs6hnmoDYgD45iVU1LjRx11eGhcRsU+UqoNETIhY0QbrzrN5+
cpoNLEaVpiYd/OiyoVldpO753UNXzwyz2EG0hRHMtxofG9JyahE+G+VtfwgHJylMxd823U8aBt1T
vsp7XiXfKoT0SQn/82wyiV3AKfSqtcFtjJNeSQ==</SignatureValue>
  <KeyInfo>
    <X509Data>
      <X509Certificate>MIIIlTCCBn2gAwIBAgIIaKvdCqNwQBQwDQYJKoZIhvcNAQELBQAwWjEaMBgGA1UEAwwRQ0EtRE9DVU1FTlRBIFMuQS4xFjAUBgNVBAUTDVJVQzgwMDUwMTcyLTExFzAVBgNVBAoMDkRPQ1VNRU5UQSBTLkEuMQswCQYDVQQGEwJQWTAeFw0yMzA4MDMxODU0MDBaFw0yNTA4MDIxODU0MDBaMIHFMSkwJwYDVQQDDCBDRVNBUiBEQU5JRUwgRkVSTkFOREVaIFNDSE5FSURFUjESMBAGA1UEBRMJQ0kyNTI4ODY5MRUwEwYDVQQqDAxDRVNBUiBEQU5JRUwxHDAaBgNVBAQME0ZFUk5BTkRFWiBTQ0hORUlERVIxCzAJBgNVBAsMAkYyMTUwMwYDVQQKDCxDRVJUSUZJQ0FETyBDVUFMSUZJQ0FETyBERSBGSVJNQSBFTEVDVFJPTklDQTELMAkGA1UEBhMCUFkwggEiMA0GCSqGSIb3DQEBAQUAA4IBDwAwggEKAoIBAQCntXf6qsq+9S7GVp5b6OF/GnNM7WtAyf491Z6ExoKn/SX/hM7nI2+8/PexPNLreXqFxDRy2XioceQGy/tjJb7Ay2h05sCya09xy+AfZOeT4pmDkN2JfkNatIfmj0vpAAzEeoZ1dT+oMogU9E1oyLKaELC1xsVYVqOO7QKT8+hTP9rELs0IrtgDavcItQupc2mFKigZfAq+MrEWRdQi+Z+RF/l/QAKsSjioE7BC263dDMlk6/zuGv5v6olIVu0Qrqwp6pIRm6w6LGMH81xc9QPAcWzSLlraQhEdOesCYqPiyY/Nhu0lYzX3UQge5zFnQGuYnlzqjUN/Pxge3Qg5g8xLAgMBAAGjggPxMIID7TAMBgNVHRMBAf8EAjAAMB8GA1UdIwQYMBaAFKE9hSvN2CyWHzkCDJ9TO1jYlQt7MIGUBggrBgEFBQcBAQSBhzCBhDBVBggrBgEFBQcwAoZJaHR0cHM6Ly93d3cuZGlnaXRvLmNvbS5weS91cGxvYWRzL2NlcnRpZmljYWRvLWRvY3VtZW50YS1zYS0xNTM1MTE3NzcxLmNydDArBggrBgEFBQcwAYYfaHR0cHM6Ly93d3cuZGlnaXRvLmNvbS5weS9vY3NwLzBUBgNVHREETTBLgR1jZXNhci5mZXJuYW5kZ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ns/8JkqBmuvgu02DVwJprNI6RRMA4GA1UdDwEB/wQEAwIF4DANBgkqhkiG9w0BAQsFAAOCAgEAVOk+MXBQuOpeX5Hw8VwYUdz9IJpDiDGwArna78s3F45Mjb3eIIIZTWhnrHtxQrr2pMrwysdCttGlQhsuji3TXY50l4MccCfD7IYhi+J9zTK1IU3vZJpVmy+3P2tDuQDGVZUkyTBSsaAVx/hY1yGOh3FQTV6xi6sNc35bQgbHJ0u9yuPuOwQvHxc5cpHXVEvAHblgdwx4NPifuVUtHdhq/fTfWmLItjERWZDodTlkEaVyi25co5CUch8Mx47km62Vt7Dt/+Ux81PMD3vV8QsUhTLnMLqdd1HEwPT8qSNgLq17tGrGDc1NOLRiAlSJ1cFOnnblQWbCR6FwpRa675NxX1LQ0PD6Veixs/XQ/EYo2tSTYsRQRQnBpIlNiR5C02IjR8D7geLYuG2EOCoN/Q20p6NzEjQDn2Vh/cJzR1M40INgaaETzRQn1CkR/7wMGRbRSTfg5Lh9fIVF3WrfCygUqoz9DG1roF7+NxxQAlXdrx5bBaGVtn3ULv/drBTqwoCxkbiVfiHNk6SwaWpTq6XvRLBCsUQ5xt3lWGTFPWSUwy1AeOE0iwdPvSgRRiIYoX9JjnGMDwvHcQByaY0Gtr5qUxyBgUHuM/nUTOIHiJpjVPJ7pohvXI4ZTYwC3TCuDIMdiySz0QDKyGHTFUWuWHd4rcW2WIKwf3I/wSlam3Fgn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AF3pSb9w0PSzpW0ZNtc0D1seCfat8zz5ZFlxPVHZ4YE=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gFfeqwamM25+Fvm4soG/GGqnzMqGsvCzfb3WapD3ZDw=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og8jlIQJdllbidENkchwUYHon/v3aZBzi0S1Oaq/pXc=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S+9gA1nNCJ6QE9vAxlyCireQZVONo14rWdrOSEK6H/A=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nNry9HSH2tXkY/3msmdKadeITr5W2S1NwS0PnODHHxY=</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P34oItAKVzIJfJzP/lLS+MQ3K71106SU6DZSov4oh7A=</DigestValue>
      </Reference>
      <Reference URI="/xl/drawings/drawing1.xml?ContentType=application/vnd.openxmlformats-officedocument.drawing+xml">
        <DigestMethod Algorithm="http://www.w3.org/2001/04/xmlenc#sha256"/>
        <DigestValue>Iz6eA9ejSMVOJTCQhfQE7e1JNIkO5JtCLIUh/1hOetc=</DigestValue>
      </Reference>
      <Reference URI="/xl/drawings/drawing2.xml?ContentType=application/vnd.openxmlformats-officedocument.drawing+xml">
        <DigestMethod Algorithm="http://www.w3.org/2001/04/xmlenc#sha256"/>
        <DigestValue>BG2c3ml0w7MVAEJKJnjW+UQGFmkloiLdHWkXdA8gTvM=</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CS/AOKfApTvMvqUcpdD/cM8MXX+7UInUo6GLmkOX/UQ=</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ZlicWuKuR1PK5svUmBocwATuKnpwcXe5AG9eHuZPdIg=</DigestValue>
      </Reference>
      <Reference URI="/xl/drawings/vmlDrawing1.vml?ContentType=application/vnd.openxmlformats-officedocument.vmlDrawing">
        <DigestMethod Algorithm="http://www.w3.org/2001/04/xmlenc#sha256"/>
        <DigestValue>DlIBsVwBKu/1q5s+5dzFq20ziHclo5k3Lj32BF6QMZo=</DigestValue>
      </Reference>
      <Reference URI="/xl/drawings/vmlDrawing2.vml?ContentType=application/vnd.openxmlformats-officedocument.vmlDrawing">
        <DigestMethod Algorithm="http://www.w3.org/2001/04/xmlenc#sha256"/>
        <DigestValue>+89Vv7ku0Fag/lczoJOgkgbWPy81L1Xw5ZnhdgB1uC4=</DigestValue>
      </Reference>
      <Reference URI="/xl/drawings/vmlDrawing3.vml?ContentType=application/vnd.openxmlformats-officedocument.vmlDrawing">
        <DigestMethod Algorithm="http://www.w3.org/2001/04/xmlenc#sha256"/>
        <DigestValue>crOE3VtPjWXmzZ/1NYCOwt9zh3Joc+aXHKoCAH9fw/M=</DigestValue>
      </Reference>
      <Reference URI="/xl/drawings/vmlDrawing4.vml?ContentType=application/vnd.openxmlformats-officedocument.vmlDrawing">
        <DigestMethod Algorithm="http://www.w3.org/2001/04/xmlenc#sha256"/>
        <DigestValue>1JZ4/SnZHOfm+HQ/UMF+OuaNFLtXP7cuNE3eINGNxfw=</DigestValue>
      </Reference>
      <Reference URI="/xl/drawings/vmlDrawing5.vml?ContentType=application/vnd.openxmlformats-officedocument.vmlDrawing">
        <DigestMethod Algorithm="http://www.w3.org/2001/04/xmlenc#sha256"/>
        <DigestValue>nki4JLdg7axY5RfHgQ7pfYJ+WpJ8/YQ8nctkscIiR4Y=</DigestValue>
      </Reference>
      <Reference URI="/xl/drawings/vmlDrawing6.vml?ContentType=application/vnd.openxmlformats-officedocument.vmlDrawing">
        <DigestMethod Algorithm="http://www.w3.org/2001/04/xmlenc#sha256"/>
        <DigestValue>eM1gFm2QmGcQ3BiuAIbYU/78PcU+7SYt64hOYvlWUvM=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Ik5OpQZHg5MHkDgY39arJmWSTqz0pmEioM+zXb189No=</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N1+Z9cOhTnl6oYs/OaG0FNwxE4EbppTRMv5y8FvjIS0=</DigestValue>
      </Reference>
      <Reference URI="/xl/media/image3.emf?ContentType=image/x-emf">
        <DigestMethod Algorithm="http://www.w3.org/2001/04/xmlenc#sha256"/>
        <DigestValue>Yd+ET10gfKw3zq6Fq163SR840ETPgAEqApo9AnLReHs=</DigestValue>
      </Reference>
      <Reference URI="/xl/media/image4.emf?ContentType=image/x-emf">
        <DigestMethod Algorithm="http://www.w3.org/2001/04/xmlenc#sha256"/>
        <DigestValue>04j9Ny/SunUSIDdSzDdeKEbZLkfXYP6j9AC7u2ut76w=</DigestValue>
      </Reference>
      <Reference URI="/xl/media/image5.emf?ContentType=image/x-emf">
        <DigestMethod Algorithm="http://www.w3.org/2001/04/xmlenc#sha256"/>
        <DigestValue>x8XK1NdC3J6Bzn/pblrJFq/fNT8ZFy5RaE8TOJmusBo=</DigestValue>
      </Reference>
      <Reference URI="/xl/media/image6.emf?ContentType=image/x-emf">
        <DigestMethod Algorithm="http://www.w3.org/2001/04/xmlenc#sha256"/>
        <DigestValue>ad3FYm99+51XQre5tbYenCKIG8uRuDP9hz6tppp4jgs=</DigestValue>
      </Reference>
      <Reference URI="/xl/media/image7.emf?ContentType=image/x-emf">
        <DigestMethod Algorithm="http://www.w3.org/2001/04/xmlenc#sha256"/>
        <DigestValue>KDM+cYO5RmP2IQ3cw6zbSKcKZ2CwVCMnG513IPMb3lE=</DigestValue>
      </Reference>
      <Reference URI="/xl/media/image8.emf?ContentType=image/x-emf">
        <DigestMethod Algorithm="http://www.w3.org/2001/04/xmlenc#sha256"/>
        <DigestValue>3T3aFYolNC05HHmoXrU+JaxNHKuDzMwGozdQFkC9QGg=</DigestValue>
      </Reference>
      <Reference URI="/xl/media/image9.emf?ContentType=image/x-emf">
        <DigestMethod Algorithm="http://www.w3.org/2001/04/xmlenc#sha256"/>
        <DigestValue>UOO9//Mcq51goV6Ax1YeQYcyCq7Dccw9ELUnhEdyeyQ=</DigestValue>
      </Reference>
      <Reference URI="/xl/printerSettings/printerSettings1.bin?ContentType=application/vnd.openxmlformats-officedocument.spreadsheetml.printerSettings">
        <DigestMethod Algorithm="http://www.w3.org/2001/04/xmlenc#sha256"/>
        <DigestValue>bzX8tJO2B1/sgbz4IqwN6Qmv4daysuBV07tUYbJu82o=</DigestValue>
      </Reference>
      <Reference URI="/xl/printerSettings/printerSettings2.bin?ContentType=application/vnd.openxmlformats-officedocument.spreadsheetml.printerSettings">
        <DigestMethod Algorithm="http://www.w3.org/2001/04/xmlenc#sha256"/>
        <DigestValue>qyDsOob/rXgBLy2ens1unIpBZm//Ki0qbVyd8uX9/2I=</DigestValue>
      </Reference>
      <Reference URI="/xl/printerSettings/printerSettings3.bin?ContentType=application/vnd.openxmlformats-officedocument.spreadsheetml.printerSettings">
        <DigestMethod Algorithm="http://www.w3.org/2001/04/xmlenc#sha256"/>
        <DigestValue>qyDsOob/rXgBLy2ens1unIpBZm//Ki0qbVyd8uX9/2I=</DigestValue>
      </Reference>
      <Reference URI="/xl/printerSettings/printerSettings4.bin?ContentType=application/vnd.openxmlformats-officedocument.spreadsheetml.printerSettings">
        <DigestMethod Algorithm="http://www.w3.org/2001/04/xmlenc#sha256"/>
        <DigestValue>qyDsOob/rXgBLy2ens1unIpBZm//Ki0qbVyd8uX9/2I=</DigestValue>
      </Reference>
      <Reference URI="/xl/printerSettings/printerSettings5.bin?ContentType=application/vnd.openxmlformats-officedocument.spreadsheetml.printerSettings">
        <DigestMethod Algorithm="http://www.w3.org/2001/04/xmlenc#sha256"/>
        <DigestValue>VFfUo755fFdztD7szIld+rZpUt18GKYVPygfHolXZ1Y=</DigestValue>
      </Reference>
      <Reference URI="/xl/printerSettings/printerSettings6.bin?ContentType=application/vnd.openxmlformats-officedocument.spreadsheetml.printerSettings">
        <DigestMethod Algorithm="http://www.w3.org/2001/04/xmlenc#sha256"/>
        <DigestValue>erdIS1iKfwFCdbi3s0oPTvg5S/K15hG2IyNub5we1Ag=</DigestValue>
      </Reference>
      <Reference URI="/xl/sharedStrings.xml?ContentType=application/vnd.openxmlformats-officedocument.spreadsheetml.sharedStrings+xml">
        <DigestMethod Algorithm="http://www.w3.org/2001/04/xmlenc#sha256"/>
        <DigestValue>bK9ksGPrSCA/ekVF2tOgjUY67aZW+rtvhS/irRhC1nA=</DigestValue>
      </Reference>
      <Reference URI="/xl/styles.xml?ContentType=application/vnd.openxmlformats-officedocument.spreadsheetml.styles+xml">
        <DigestMethod Algorithm="http://www.w3.org/2001/04/xmlenc#sha256"/>
        <DigestValue>fAfPLJcIroIbVL4BNl1vf7hk7Xp4xQ95n+IRgjuijL0=</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WVMEZOsdkW+0Qgp2tzkOb8u5UCOObsYuNKXEVT/GBdM=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jXDvjTQSdP02iR6oZaTQFp26zg5HwzjOr7OpuOchvas=</DigestValue>
      </Reference>
      <Reference URI="/xl/worksheets/sheet2.xml?ContentType=application/vnd.openxmlformats-officedocument.spreadsheetml.worksheet+xml">
        <DigestMethod Algorithm="http://www.w3.org/2001/04/xmlenc#sha256"/>
        <DigestValue>iHpc3ygIVMan3I6iSIRYDkJxqV+iRAc/Dkl9aN/8wqg=</DigestValue>
      </Reference>
      <Reference URI="/xl/worksheets/sheet3.xml?ContentType=application/vnd.openxmlformats-officedocument.spreadsheetml.worksheet+xml">
        <DigestMethod Algorithm="http://www.w3.org/2001/04/xmlenc#sha256"/>
        <DigestValue>c8XiClBJ2YFAZp5EK9ChBajeBX1hjZJampMCXAtAzyg=</DigestValue>
      </Reference>
      <Reference URI="/xl/worksheets/sheet4.xml?ContentType=application/vnd.openxmlformats-officedocument.spreadsheetml.worksheet+xml">
        <DigestMethod Algorithm="http://www.w3.org/2001/04/xmlenc#sha256"/>
        <DigestValue>QkhNst+1H0fIQP9D7OprTpKMLmXE7tra0/fsKm0dIiU=</DigestValue>
      </Reference>
      <Reference URI="/xl/worksheets/sheet5.xml?ContentType=application/vnd.openxmlformats-officedocument.spreadsheetml.worksheet+xml">
        <DigestMethod Algorithm="http://www.w3.org/2001/04/xmlenc#sha256"/>
        <DigestValue>WlVTNToXJwEuppc510k1OND5YVBgxg1cPzGHHsjX87o=</DigestValue>
      </Reference>
      <Reference URI="/xl/worksheets/sheet6.xml?ContentType=application/vnd.openxmlformats-officedocument.spreadsheetml.worksheet+xml">
        <DigestMethod Algorithm="http://www.w3.org/2001/04/xmlenc#sha256"/>
        <DigestValue>2nrlir4mYeB4tTsOdFr4kC88gjthc3j/Etmo+NeoRyI=</DigestValue>
      </Reference>
      <Reference URI="/xl/worksheets/sheet7.xml?ContentType=application/vnd.openxmlformats-officedocument.spreadsheetml.worksheet+xml">
        <DigestMethod Algorithm="http://www.w3.org/2001/04/xmlenc#sha256"/>
        <DigestValue>2yGyLgDDU1yIBIUp+TJPYIzEx2TNOaGBIFXsrVxYzEc=</DigestValue>
      </Reference>
    </Manifest>
    <SignatureProperties>
      <SignatureProperty Id="idSignatureTime" Target="#idPackageSignature">
        <mdssi:SignatureTime xmlns:mdssi="http://schemas.openxmlformats.org/package/2006/digital-signature">
          <mdssi:Format>YYYY-MM-DDThh:mm:ssTZD</mdssi:Format>
          <mdssi:Value>2023-11-14T19:30:14Z</mdssi:Value>
        </mdssi:SignatureTime>
      </SignatureProperty>
    </SignatureProperties>
  </Object>
  <Object Id="idOfficeObject">
    <SignatureProperties>
      <SignatureProperty Id="idOfficeV1Details" Target="#idPackageSignature">
        <SignatureInfoV1 xmlns="http://schemas.microsoft.com/office/2006/digsig">
          <SetupID>{F55899BB-C079-4FAE-B276-467A7B04DE72}</SetupID>
          <SignatureText>César Fernández</SignatureText>
          <SignatureImage/>
          <SignatureComments/>
          <WindowsVersion>10.0</WindowsVersion>
          <OfficeVersion>16.0.16731/25</OfficeVersion>
          <ApplicationVersion>16.0.16731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2023-11-14T19:30:14Z</xd:SigningTime>
          <xd:SigningCertificate>
            <xd:Cert>
              <xd:CertDigest>
                <DigestMethod Algorithm="http://www.w3.org/2001/04/xmlenc#sha256"/>
                <DigestValue>gfn0kAOL9tJphcXRT0sYZnLonupPeJuaeSPiSg7bpns=</DigestValue>
              </xd:CertDigest>
              <xd:IssuerSerial>
                <X509IssuerName>C=PY, O=DOCUMENTA S.A., SERIALNUMBER=RUC80050172-1, CN=CA-DOCUMENTA S.A.</X509IssuerName>
                <X509SerialNumber>7542365038723481620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CABAAB/AAAAAAAAAAAAAAA6FAAA/AgAACBFTUYAAAEAvBsAAKoAAAAGAAAAAAAAAAAAAAAAAAAAgAcAADgEAABYAQAAwgAAAAAAAAAAAAAAAAAAAMA/BQDQ9QIACgAAABAAAAAAAAAAAAAAAEsAAAAQAAAAAAAAAAUAAAAeAAAAGAAAAAAAAAAAAAAAIQEAAIAAAAAnAAAAGAAAAAEAAAAAAAAAAAAAAAAAAAAlAAAADAAAAAEAAABMAAAAZAAAAAAAAAAAAAAAIAEAAH8AAAAAAAAAAAAAAC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8PDwAAAAAAAlAAAADAAAAAEAAABMAAAAZAAAAAAAAAAAAAAAIAEAAH8AAAAAAAAAAAAAACEBAACAAAAAIQDwAAAAAAAAAAAAAACAPwAAAAAAAAAAAACAPwAAAAAAAAAAAAAAAAAAAAAAAAAAAAAAAAAAAAAAAAAAJQAAAAwAAAAAAACAKAAAAAwAAAABAAAAJwAAABgAAAABAAAAAAAAAPDw8AAAAAAAJQAAAAwAAAABAAAATAAAAGQAAAAAAAAAAAAAACABAAB/AAAAAAAAAAAAAAAh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AAAAAAAlAAAADAAAAAEAAABMAAAAZAAAAAAAAAAAAAAAIAEAAH8AAAAAAAAAAAAAACEBAACAAAAAIQDwAAAAAAAAAAAAAACAPwAAAAAAAAAAAACAPwAAAAAAAAAAAAAAAAAAAAAAAAAAAAAAAAAAAAAAAAAAJQAAAAwAAAAAAACAKAAAAAwAAAABAAAAJwAAABgAAAABAAAAAAAAAP///wAAAAAAJQAAAAwAAAABAAAATAAAAGQAAAAAAAAAAAAAACABAAB/AAAAAAAAAAAAAAAh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VVWPQSa0j0G+AAAABAAAAAoAAABMAAAAAAAAAAAAAAAAAAAA//////////9gAAAAMQA0AC8AMQAxAC8AMgAwADIAMwAGAAAABgAAAAQAAAAGAAAABgAAAAQAAAAGAAAABgAAAAYAAAAGAAAASwAAAEAAAAAwAAAABQAAACAAAAABAAAAAQAAABAAAAAAAAAAAAAAACEBAACAAAAAAAAAAAAAAAAh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VVWPQSa0j0EKAAAASwAAAAEAAABMAAAABAAAAAkAAAAnAAAAIAAAAEsAAABQAAAAWAAq7x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dAAAARwAAACkAAAAzAAAAdQ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eAAAASAAAACUAAAAMAAAABAAAAFQAAACoAAAAKgAAADMAAACcAAAARwAAAAEAAABVVY9BJrSPQSoAAAAzAAAADwAAAEwAAAAAAAAAAAAAAAAAAAD//////////2wAAABDAOkAcwBhAHIAIABGAGUAcgBuAOEAbgBkAGUAegAtHwoAAAAIAAAABwAAAAgAAAAGAAAABAAAAAgAAAAIAAAABgAAAAkAAAAIAAAACQAAAAkAAAAIAAAABwAAAEsAAABAAAAAMAAAAAUAAAAgAAAAAQAAAAEAAAAQAAAAAAAAAAAAAAAhAQAAgAAAAAAAAAAAAAAAIQEAAIAAAAAlAAAADAAAAAIAAAAnAAAAGAAAAAUAAAAAAAAA////AAAAAAAlAAAADAAAAAUAAABMAAAAZAAAAAAAAABQAAAAIAEAAHwAAAAAAAAAUAAAACE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oAAAACgAAAFAAAABeAAAAXAAAAAEAAABVVY9BJrSPQQoAAABQAAAADwAAAEwAAAAAAAAAAAAAAAAAAAD//////////2wAAABDAOkAcwBhAHIAIABGAGUAcgBuAOEAbgBkAGUAegBpzgcAAAAGAAAABQAAAAYAAAAEAAAAAwAAAAYAAAAGAAAABAAAAAcAAAAGAAAABwAAAAcAAAAGAAAABQAAAEsAAABAAAAAMAAAAAUAAAAgAAAAAQAAAAEAAAAQAAAAAAAAAAAAAAAhAQAAgAAAAAAAAAAAAAAAIQ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HwAAAAKAAAAYAAAADoAAABsAAAAAQAAAFVVj0EmtI9BCgAAAGAAAAAIAAAATAAAAAAAAAAAAAAAAAAAAP//////////XAAAAEMAbwBuAHQAYQBkAG8AcgAHAAAABwAAAAcAAAAEAAAABgAAAAcAAAAHAAAABAAAAEsAAABAAAAAMAAAAAUAAAAgAAAAAQAAAAEAAAAQAAAAAAAAAAAAAAAhAQAAgAAAAAAAAAAAAAAAIQEAAIAAAAAlAAAADAAAAAIAAAAnAAAAGAAAAAUAAAAAAAAA////AAAAAAAlAAAADAAAAAUAAABMAAAAZAAAAAkAAABwAAAAFwEAAHwAAAAJAAAAcAAAAA8BAAANAAAAIQDwAAAAAAAAAAAAAACAPwAAAAAAAAAAAACAPwAAAAAAAAAAAAAAAAAAAAAAAAAAAAAAAAAAAAAAAAAAJQAAAAwAAAAAAACAKAAAAAwAAAAFAAAAJQAAAAwAAAABAAAAGAAAAAwAAAAAAAAAEgAAAAwAAAABAAAAFgAAAAwAAAAAAAAAVAAAAFwBAAAKAAAAcAAAABYBAAB8AAAAAQAAAFVVj0EmtI9BCgAAAHAAAAAtAAAATAAAAAQAAAAJAAAAcAAAABgBAAB9AAAAqAAAAEYAaQByAG0AYQBkAG8AIABwAG8AcgA6ACAAQwBFAFMAQQBSACAARABBAE4ASQBFAEwAIABGAEUAUgBOAEEATgBEAEUAWgAgAFMAQwBIAE4ARQBJAEQARQBSAPAdBgAAAAMAAAAEAAAACQAAAAYAAAAHAAAABwAAAAMAAAAHAAAABwAAAAQAAAADAAAAAwAAAAcAAAAGAAAABgAAAAcAAAAHAAAAAwAAAAgAAAAHAAAACAAAAAMAAAAGAAAABQAAAAMAAAAGAAAABgAAAAcAAAAIAAAABwAAAAgAAAAIAAAABgAAAAYAAAADAAAABgAAAAcAAAAIAAAACAAAAAYAAAADAAAACAAAAAYAAAAHAAAAFgAAAAwAAAAAAAAAJQAAAAwAAAACAAAADgAAABQAAAAAAAAAEAAAABQAAAA=</Object>
  <Object Id="idInvalidSigLnImg">AQAAAGwAAAAAAAAAAAAAACABAAB/AAAAAAAAAAAAAAA6FAAA/AgAACBFTUYAAAEAKCEAALEAAAAGAAAAAAAAAAAAAAAAAAAAgAcAADgEAABYAQAAwgAAAAAAAAAAAAAAAAAAAMA/BQDQ9QIACgAAABAAAAAAAAAAAAAAAEsAAAAQAAAAAAAAAAUAAAAeAAAAGAAAAAAAAAAAAAAAIQEAAIAAAAAnAAAAGAAAAAEAAAAAAAAAAAAAAAAAAAAlAAAADAAAAAEAAABMAAAAZAAAAAAAAAAAAAAAIAEAAH8AAAAAAAAAAAAAAC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8PDwAAAAAAAlAAAADAAAAAEAAABMAAAAZAAAAAAAAAAAAAAAIAEAAH8AAAAAAAAAAAAAACEBAACAAAAAIQDwAAAAAAAAAAAAAACAPwAAAAAAAAAAAACAPwAAAAAAAAAAAAAAAAAAAAAAAAAAAAAAAAAAAAAAAAAAJQAAAAwAAAAAAACAKAAAAAwAAAABAAAAJwAAABgAAAABAAAAAAAAAPDw8AAAAAAAJQAAAAwAAAABAAAATAAAAGQAAAAAAAAAAAAAACABAAB/AAAAAAAAAAAAAAAh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AAAAAAAlAAAADAAAAAEAAABMAAAAZAAAAAAAAAAAAAAAIAEAAH8AAAAAAAAAAAAAACEBAACAAAAAIQDwAAAAAAAAAAAAAACAPwAAAAAAAAAAAACAPwAAAAAAAAAAAAAAAAAAAAAAAAAAAAAAAAAAAAAAAAAAJQAAAAwAAAAAAACAKAAAAAwAAAABAAAAJwAAABgAAAABAAAAAAAAAP///wAAAAAAJQAAAAwAAAABAAAATAAAAGQAAAAAAAAAAAAAACABAAB/AAAAAAAAAAAAAAAh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VnIGAAAAAwAAAAQAAAAJAAAABgAAAAMAAAAHAAAABwAAAAMAAAAFAAAABgAAAAMAAAADAAAABwAAAAYAAABLAAAAQAAAADAAAAAFAAAAIAAAAAEAAAABAAAAEAAAAAAAAAAAAAAAIQEAAIAAAAAAAAAAAAAAACE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Dg9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0AAABHAAAAKQAAADMAAAB1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4AAABIAAAAJQAAAAwAAAAEAAAAVAAAAKgAAAAqAAAAMwAAAJwAAABHAAAAAQAAAFVVj0EmtI9BKgAAADMAAAAPAAAATAAAAAAAAAAAAAAAAAAAAP//////////bAAAAEMA6QBzAGEAcgAgAEYAZQByAG4A4QBuAGQAZQB6AGRqCgAAAAgAAAAHAAAACAAAAAYAAAAEAAAACAAAAAgAAAAGAAAACQAAAAgAAAAJAAAACQAAAAgAAAAHAAAASwAAAEAAAAAwAAAABQAAACAAAAABAAAAAQAAABAAAAAAAAAAAAAAACEBAACAAAAAAAAAAAAAAAAhAQAAgAAAACUAAAAMAAAAAgAAACcAAAAYAAAABQAAAAAAAAD///8AAAAAACUAAAAMAAAABQAAAEwAAABkAAAAAAAAAFAAAAAgAQAAfAAAAAAAAABQAAAAIQ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gAAAAKAAAAUAAAAF4AAABcAAAAAQAAAFVVj0EmtI9BCgAAAFAAAAAPAAAATAAAAAAAAAAAAAAAAAAAAP//////////bAAAAEMA6QBzAGEAcgAgAEYAZQByAG4A4QBuAGQAZQB6ACUzBwAAAAYAAAAFAAAABgAAAAQAAAADAAAABgAAAAYAAAAEAAAABwAAAAYAAAAHAAAABwAAAAYAAAAFAAAASwAAAEAAAAAwAAAABQAAACAAAAABAAAAAQAAABAAAAAAAAAAAAAAACEBAACAAAAAAAAAAAAAAAAh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fAAAAAoAAABgAAAAOgAAAGwAAAABAAAAVVWPQSa0j0EKAAAAYAAAAAgAAABMAAAAAAAAAAAAAAAAAAAA//////////9cAAAAQwBvAG4AdABhAGQAbwByAAcAAAAHAAAABwAAAAQAAAAGAAAABwAAAAcAAAAEAAAASwAAAEAAAAAwAAAABQAAACAAAAABAAAAAQAAABAAAAAAAAAAAAAAACEBAACAAAAAAAAAAAAAAAAhAQAAgAAAACUAAAAMAAAAAgAAACcAAAAYAAAABQAAAAAAAAD///8AAAAAACUAAAAMAAAABQAAAEwAAABkAAAACQAAAHAAAAAXAQAAfAAAAAkAAABwAAAADwEAAA0AAAAhAPAAAAAAAAAAAAAAAIA/AAAAAAAAAAAAAIA/AAAAAAAAAAAAAAAAAAAAAAAAAAAAAAAAAAAAAAAAAAAlAAAADAAAAAAAAIAoAAAADAAAAAUAAAAlAAAADAAAAAEAAAAYAAAADAAAAAAAAAASAAAADAAAAAEAAAAWAAAADAAAAAAAAABUAAAAXAEAAAoAAABwAAAAFgEAAHwAAAABAAAAVVWPQSa0j0EKAAAAcAAAAC0AAABMAAAABAAAAAkAAABwAAAAGAEAAH0AAACoAAAARgBpAHIAbQBhAGQAbwAgAHAAbwByADoAIABDAEUAUwBBAFIAIABEAEEATgBJAEUATAAgAEYARQBSAE4AQQBOAEQARQBaACAAUwBDAEgATgBFAEkARABFAFIAakEGAAAAAwAAAAQAAAAJAAAABgAAAAcAAAAHAAAAAwAAAAcAAAAHAAAABAAAAAMAAAADAAAABwAAAAYAAAAGAAAABwAAAAcAAAADAAAACAAAAAcAAAAIAAAAAwAAAAYAAAAFAAAAAwAAAAYAAAAGAAAABwAAAAgAAAAHAAAACAAAAAgAAAAGAAAABgAAAAMAAAAGAAAABwAAAAgAAAAIAAAABgAAAAMAAAAIAAAABgAAAAc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nu1f7I3eOBrj1Hqyvwreg/G83YTWXKLkAPLtCiCqWRY=</DigestValue>
    </Reference>
    <Reference Type="http://www.w3.org/2000/09/xmldsig#Object" URI="#idOfficeObject">
      <DigestMethod Algorithm="http://www.w3.org/2001/04/xmlenc#sha256"/>
      <DigestValue>s4gRYxOMjFaqynw0DfpBpomAy6X0vboXi1eys0TeqG8=</DigestValue>
    </Reference>
    <Reference Type="http://uri.etsi.org/01903#SignedProperties" URI="#idSignedProperties">
      <Transforms>
        <Transform Algorithm="http://www.w3.org/TR/2001/REC-xml-c14n-20010315"/>
      </Transforms>
      <DigestMethod Algorithm="http://www.w3.org/2001/04/xmlenc#sha256"/>
      <DigestValue>eVJhJCKKGKLSIUvQTrVKy6RcDjPGSq+fV5pSHbfpnlc=</DigestValue>
    </Reference>
    <Reference Type="http://www.w3.org/2000/09/xmldsig#Object" URI="#idValidSigLnImg">
      <DigestMethod Algorithm="http://www.w3.org/2001/04/xmlenc#sha256"/>
      <DigestValue>LPy5f1AYZ5Yrd1h6O2TOwNZ1hRWvQI3DHpgfqjDcRZY=</DigestValue>
    </Reference>
    <Reference Type="http://www.w3.org/2000/09/xmldsig#Object" URI="#idInvalidSigLnImg">
      <DigestMethod Algorithm="http://www.w3.org/2001/04/xmlenc#sha256"/>
      <DigestValue>kwlWeKQycNaJymePISWa6Ff0U7YeVasn2BsuctoYE0o=</DigestValue>
    </Reference>
  </SignedInfo>
  <SignatureValue>KW9NiJZkcMe5bZQs6oFJVfi4OYvXWnczMoV2nUPpxwH2KrRGyus/CJnYbAuB3ZpZUdo6XYntJBjq
gBzLgpN5ql9+q2amS1ACIuwfUD1UaIMlyasCn37+xH6Ti1VGBN/F/RRuP33R17XnRn2K/T9ueTpw
IlZXJ/gkqG/Ft5Hb6d7dqswPghKU8MbgbQE7ywe/oJ2fnZ/RS6/b+H4JxDJLtTctP8UpcG07qBnF
aViCNNwYsAvMeXUuz0wGrG2XIGEjZMCPQUlEohjKjjYnpzJpXDm7cR6177UK9gALUWfqvBp/qo4l
ph57WpThJ4WQKPetk/V6ZVY1BA5YmPCMIYm2yA==</SignatureValue>
  <KeyInfo>
    <X509Data>
      <X509Certificate>MIIIlTCCBn2gAwIBAgIIaKvdCqNwQBQwDQYJKoZIhvcNAQELBQAwWjEaMBgGA1UEAwwRQ0EtRE9DVU1FTlRBIFMuQS4xFjAUBgNVBAUTDVJVQzgwMDUwMTcyLTExFzAVBgNVBAoMDkRPQ1VNRU5UQSBTLkEuMQswCQYDVQQGEwJQWTAeFw0yMzA4MDMxODU0MDBaFw0yNTA4MDIxODU0MDBaMIHFMSkwJwYDVQQDDCBDRVNBUiBEQU5JRUwgRkVSTkFOREVaIFNDSE5FSURFUjESMBAGA1UEBRMJQ0kyNTI4ODY5MRUwEwYDVQQqDAxDRVNBUiBEQU5JRUwxHDAaBgNVBAQME0ZFUk5BTkRFWiBTQ0hORUlERVIxCzAJBgNVBAsMAkYyMTUwMwYDVQQKDCxDRVJUSUZJQ0FETyBDVUFMSUZJQ0FETyBERSBGSVJNQSBFTEVDVFJPTklDQTELMAkGA1UEBhMCUFkwggEiMA0GCSqGSIb3DQEBAQUAA4IBDwAwggEKAoIBAQCntXf6qsq+9S7GVp5b6OF/GnNM7WtAyf491Z6ExoKn/SX/hM7nI2+8/PexPNLreXqFxDRy2XioceQGy/tjJb7Ay2h05sCya09xy+AfZOeT4pmDkN2JfkNatIfmj0vpAAzEeoZ1dT+oMogU9E1oyLKaELC1xsVYVqOO7QKT8+hTP9rELs0IrtgDavcItQupc2mFKigZfAq+MrEWRdQi+Z+RF/l/QAKsSjioE7BC263dDMlk6/zuGv5v6olIVu0Qrqwp6pIRm6w6LGMH81xc9QPAcWzSLlraQhEdOesCYqPiyY/Nhu0lYzX3UQge5zFnQGuYnlzqjUN/Pxge3Qg5g8xLAgMBAAGjggPxMIID7TAMBgNVHRMBAf8EAjAAMB8GA1UdIwQYMBaAFKE9hSvN2CyWHzkCDJ9TO1jYlQt7MIGUBggrBgEFBQcBAQSBhzCBhDBVBggrBgEFBQcwAoZJaHR0cHM6Ly93d3cuZGlnaXRvLmNvbS5weS91cGxvYWRzL2NlcnRpZmljYWRvLWRvY3VtZW50YS1zYS0xNTM1MTE3NzcxLmNydDArBggrBgEFBQcwAYYfaHR0cHM6Ly93d3cuZGlnaXRvLmNvbS5weS9vY3NwLzBUBgNVHREETTBLgR1jZXNhci5mZXJuYW5kZ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ns/8JkqBmuvgu02DVwJprNI6RRMA4GA1UdDwEB/wQEAwIF4DANBgkqhkiG9w0BAQsFAAOCAgEAVOk+MXBQuOpeX5Hw8VwYUdz9IJpDiDGwArna78s3F45Mjb3eIIIZTWhnrHtxQrr2pMrwysdCttGlQhsuji3TXY50l4MccCfD7IYhi+J9zTK1IU3vZJpVmy+3P2tDuQDGVZUkyTBSsaAVx/hY1yGOh3FQTV6xi6sNc35bQgbHJ0u9yuPuOwQvHxc5cpHXVEvAHblgdwx4NPifuVUtHdhq/fTfWmLItjERWZDodTlkEaVyi25co5CUch8Mx47km62Vt7Dt/+Ux81PMD3vV8QsUhTLnMLqdd1HEwPT8qSNgLq17tGrGDc1NOLRiAlSJ1cFOnnblQWbCR6FwpRa675NxX1LQ0PD6Veixs/XQ/EYo2tSTYsRQRQnBpIlNiR5C02IjR8D7geLYuG2EOCoN/Q20p6NzEjQDn2Vh/cJzR1M40INgaaETzRQn1CkR/7wMGRbRSTfg5Lh9fIVF3WrfCygUqoz9DG1roF7+NxxQAlXdrx5bBaGVtn3ULv/drBTqwoCxkbiVfiHNk6SwaWpTq6XvRLBCsUQ5xt3lWGTFPWSUwy1AeOE0iwdPvSgRRiIYoX9JjnGMDwvHcQByaY0Gtr5qUxyBgUHuM/nUTOIHiJpjVPJ7pohvXI4ZTYwC3TCuDIMdiySz0QDKyGHTFUWuWHd4rcW2WIKwf3I/wSlam3Fgn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AF3pSb9w0PSzpW0ZNtc0D1seCfat8zz5ZFlxPVHZ4YE=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gFfeqwamM25+Fvm4soG/GGqnzMqGsvCzfb3WapD3ZDw=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og8jlIQJdllbidENkchwUYHon/v3aZBzi0S1Oaq/pXc=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S+9gA1nNCJ6QE9vAxlyCireQZVONo14rWdrOSEK6H/A=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nNry9HSH2tXkY/3msmdKadeITr5W2S1NwS0PnODHHxY=</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P34oItAKVzIJfJzP/lLS+MQ3K71106SU6DZSov4oh7A=</DigestValue>
      </Reference>
      <Reference URI="/xl/drawings/drawing1.xml?ContentType=application/vnd.openxmlformats-officedocument.drawing+xml">
        <DigestMethod Algorithm="http://www.w3.org/2001/04/xmlenc#sha256"/>
        <DigestValue>Iz6eA9ejSMVOJTCQhfQE7e1JNIkO5JtCLIUh/1hOetc=</DigestValue>
      </Reference>
      <Reference URI="/xl/drawings/drawing2.xml?ContentType=application/vnd.openxmlformats-officedocument.drawing+xml">
        <DigestMethod Algorithm="http://www.w3.org/2001/04/xmlenc#sha256"/>
        <DigestValue>BG2c3ml0w7MVAEJKJnjW+UQGFmkloiLdHWkXdA8gTvM=</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CS/AOKfApTvMvqUcpdD/cM8MXX+7UInUo6GLmkOX/UQ=</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ZlicWuKuR1PK5svUmBocwATuKnpwcXe5AG9eHuZPdIg=</DigestValue>
      </Reference>
      <Reference URI="/xl/drawings/vmlDrawing1.vml?ContentType=application/vnd.openxmlformats-officedocument.vmlDrawing">
        <DigestMethod Algorithm="http://www.w3.org/2001/04/xmlenc#sha256"/>
        <DigestValue>DlIBsVwBKu/1q5s+5dzFq20ziHclo5k3Lj32BF6QMZo=</DigestValue>
      </Reference>
      <Reference URI="/xl/drawings/vmlDrawing2.vml?ContentType=application/vnd.openxmlformats-officedocument.vmlDrawing">
        <DigestMethod Algorithm="http://www.w3.org/2001/04/xmlenc#sha256"/>
        <DigestValue>+89Vv7ku0Fag/lczoJOgkgbWPy81L1Xw5ZnhdgB1uC4=</DigestValue>
      </Reference>
      <Reference URI="/xl/drawings/vmlDrawing3.vml?ContentType=application/vnd.openxmlformats-officedocument.vmlDrawing">
        <DigestMethod Algorithm="http://www.w3.org/2001/04/xmlenc#sha256"/>
        <DigestValue>crOE3VtPjWXmzZ/1NYCOwt9zh3Joc+aXHKoCAH9fw/M=</DigestValue>
      </Reference>
      <Reference URI="/xl/drawings/vmlDrawing4.vml?ContentType=application/vnd.openxmlformats-officedocument.vmlDrawing">
        <DigestMethod Algorithm="http://www.w3.org/2001/04/xmlenc#sha256"/>
        <DigestValue>1JZ4/SnZHOfm+HQ/UMF+OuaNFLtXP7cuNE3eINGNxfw=</DigestValue>
      </Reference>
      <Reference URI="/xl/drawings/vmlDrawing5.vml?ContentType=application/vnd.openxmlformats-officedocument.vmlDrawing">
        <DigestMethod Algorithm="http://www.w3.org/2001/04/xmlenc#sha256"/>
        <DigestValue>nki4JLdg7axY5RfHgQ7pfYJ+WpJ8/YQ8nctkscIiR4Y=</DigestValue>
      </Reference>
      <Reference URI="/xl/drawings/vmlDrawing6.vml?ContentType=application/vnd.openxmlformats-officedocument.vmlDrawing">
        <DigestMethod Algorithm="http://www.w3.org/2001/04/xmlenc#sha256"/>
        <DigestValue>eM1gFm2QmGcQ3BiuAIbYU/78PcU+7SYt64hOYvlWUvM=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Ik5OpQZHg5MHkDgY39arJmWSTqz0pmEioM+zXb189No=</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N1+Z9cOhTnl6oYs/OaG0FNwxE4EbppTRMv5y8FvjIS0=</DigestValue>
      </Reference>
      <Reference URI="/xl/media/image3.emf?ContentType=image/x-emf">
        <DigestMethod Algorithm="http://www.w3.org/2001/04/xmlenc#sha256"/>
        <DigestValue>Yd+ET10gfKw3zq6Fq163SR840ETPgAEqApo9AnLReHs=</DigestValue>
      </Reference>
      <Reference URI="/xl/media/image4.emf?ContentType=image/x-emf">
        <DigestMethod Algorithm="http://www.w3.org/2001/04/xmlenc#sha256"/>
        <DigestValue>04j9Ny/SunUSIDdSzDdeKEbZLkfXYP6j9AC7u2ut76w=</DigestValue>
      </Reference>
      <Reference URI="/xl/media/image5.emf?ContentType=image/x-emf">
        <DigestMethod Algorithm="http://www.w3.org/2001/04/xmlenc#sha256"/>
        <DigestValue>x8XK1NdC3J6Bzn/pblrJFq/fNT8ZFy5RaE8TOJmusBo=</DigestValue>
      </Reference>
      <Reference URI="/xl/media/image6.emf?ContentType=image/x-emf">
        <DigestMethod Algorithm="http://www.w3.org/2001/04/xmlenc#sha256"/>
        <DigestValue>ad3FYm99+51XQre5tbYenCKIG8uRuDP9hz6tppp4jgs=</DigestValue>
      </Reference>
      <Reference URI="/xl/media/image7.emf?ContentType=image/x-emf">
        <DigestMethod Algorithm="http://www.w3.org/2001/04/xmlenc#sha256"/>
        <DigestValue>KDM+cYO5RmP2IQ3cw6zbSKcKZ2CwVCMnG513IPMb3lE=</DigestValue>
      </Reference>
      <Reference URI="/xl/media/image8.emf?ContentType=image/x-emf">
        <DigestMethod Algorithm="http://www.w3.org/2001/04/xmlenc#sha256"/>
        <DigestValue>3T3aFYolNC05HHmoXrU+JaxNHKuDzMwGozdQFkC9QGg=</DigestValue>
      </Reference>
      <Reference URI="/xl/media/image9.emf?ContentType=image/x-emf">
        <DigestMethod Algorithm="http://www.w3.org/2001/04/xmlenc#sha256"/>
        <DigestValue>UOO9//Mcq51goV6Ax1YeQYcyCq7Dccw9ELUnhEdyeyQ=</DigestValue>
      </Reference>
      <Reference URI="/xl/printerSettings/printerSettings1.bin?ContentType=application/vnd.openxmlformats-officedocument.spreadsheetml.printerSettings">
        <DigestMethod Algorithm="http://www.w3.org/2001/04/xmlenc#sha256"/>
        <DigestValue>bzX8tJO2B1/sgbz4IqwN6Qmv4daysuBV07tUYbJu82o=</DigestValue>
      </Reference>
      <Reference URI="/xl/printerSettings/printerSettings2.bin?ContentType=application/vnd.openxmlformats-officedocument.spreadsheetml.printerSettings">
        <DigestMethod Algorithm="http://www.w3.org/2001/04/xmlenc#sha256"/>
        <DigestValue>qyDsOob/rXgBLy2ens1unIpBZm//Ki0qbVyd8uX9/2I=</DigestValue>
      </Reference>
      <Reference URI="/xl/printerSettings/printerSettings3.bin?ContentType=application/vnd.openxmlformats-officedocument.spreadsheetml.printerSettings">
        <DigestMethod Algorithm="http://www.w3.org/2001/04/xmlenc#sha256"/>
        <DigestValue>qyDsOob/rXgBLy2ens1unIpBZm//Ki0qbVyd8uX9/2I=</DigestValue>
      </Reference>
      <Reference URI="/xl/printerSettings/printerSettings4.bin?ContentType=application/vnd.openxmlformats-officedocument.spreadsheetml.printerSettings">
        <DigestMethod Algorithm="http://www.w3.org/2001/04/xmlenc#sha256"/>
        <DigestValue>qyDsOob/rXgBLy2ens1unIpBZm//Ki0qbVyd8uX9/2I=</DigestValue>
      </Reference>
      <Reference URI="/xl/printerSettings/printerSettings5.bin?ContentType=application/vnd.openxmlformats-officedocument.spreadsheetml.printerSettings">
        <DigestMethod Algorithm="http://www.w3.org/2001/04/xmlenc#sha256"/>
        <DigestValue>VFfUo755fFdztD7szIld+rZpUt18GKYVPygfHolXZ1Y=</DigestValue>
      </Reference>
      <Reference URI="/xl/printerSettings/printerSettings6.bin?ContentType=application/vnd.openxmlformats-officedocument.spreadsheetml.printerSettings">
        <DigestMethod Algorithm="http://www.w3.org/2001/04/xmlenc#sha256"/>
        <DigestValue>erdIS1iKfwFCdbi3s0oPTvg5S/K15hG2IyNub5we1Ag=</DigestValue>
      </Reference>
      <Reference URI="/xl/sharedStrings.xml?ContentType=application/vnd.openxmlformats-officedocument.spreadsheetml.sharedStrings+xml">
        <DigestMethod Algorithm="http://www.w3.org/2001/04/xmlenc#sha256"/>
        <DigestValue>bK9ksGPrSCA/ekVF2tOgjUY67aZW+rtvhS/irRhC1nA=</DigestValue>
      </Reference>
      <Reference URI="/xl/styles.xml?ContentType=application/vnd.openxmlformats-officedocument.spreadsheetml.styles+xml">
        <DigestMethod Algorithm="http://www.w3.org/2001/04/xmlenc#sha256"/>
        <DigestValue>fAfPLJcIroIbVL4BNl1vf7hk7Xp4xQ95n+IRgjuijL0=</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WVMEZOsdkW+0Qgp2tzkOb8u5UCOObsYuNKXEVT/GBdM=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jXDvjTQSdP02iR6oZaTQFp26zg5HwzjOr7OpuOchvas=</DigestValue>
      </Reference>
      <Reference URI="/xl/worksheets/sheet2.xml?ContentType=application/vnd.openxmlformats-officedocument.spreadsheetml.worksheet+xml">
        <DigestMethod Algorithm="http://www.w3.org/2001/04/xmlenc#sha256"/>
        <DigestValue>iHpc3ygIVMan3I6iSIRYDkJxqV+iRAc/Dkl9aN/8wqg=</DigestValue>
      </Reference>
      <Reference URI="/xl/worksheets/sheet3.xml?ContentType=application/vnd.openxmlformats-officedocument.spreadsheetml.worksheet+xml">
        <DigestMethod Algorithm="http://www.w3.org/2001/04/xmlenc#sha256"/>
        <DigestValue>c8XiClBJ2YFAZp5EK9ChBajeBX1hjZJampMCXAtAzyg=</DigestValue>
      </Reference>
      <Reference URI="/xl/worksheets/sheet4.xml?ContentType=application/vnd.openxmlformats-officedocument.spreadsheetml.worksheet+xml">
        <DigestMethod Algorithm="http://www.w3.org/2001/04/xmlenc#sha256"/>
        <DigestValue>QkhNst+1H0fIQP9D7OprTpKMLmXE7tra0/fsKm0dIiU=</DigestValue>
      </Reference>
      <Reference URI="/xl/worksheets/sheet5.xml?ContentType=application/vnd.openxmlformats-officedocument.spreadsheetml.worksheet+xml">
        <DigestMethod Algorithm="http://www.w3.org/2001/04/xmlenc#sha256"/>
        <DigestValue>WlVTNToXJwEuppc510k1OND5YVBgxg1cPzGHHsjX87o=</DigestValue>
      </Reference>
      <Reference URI="/xl/worksheets/sheet6.xml?ContentType=application/vnd.openxmlformats-officedocument.spreadsheetml.worksheet+xml">
        <DigestMethod Algorithm="http://www.w3.org/2001/04/xmlenc#sha256"/>
        <DigestValue>2nrlir4mYeB4tTsOdFr4kC88gjthc3j/Etmo+NeoRyI=</DigestValue>
      </Reference>
      <Reference URI="/xl/worksheets/sheet7.xml?ContentType=application/vnd.openxmlformats-officedocument.spreadsheetml.worksheet+xml">
        <DigestMethod Algorithm="http://www.w3.org/2001/04/xmlenc#sha256"/>
        <DigestValue>2yGyLgDDU1yIBIUp+TJPYIzEx2TNOaGBIFXsrVxYzEc=</DigestValue>
      </Reference>
    </Manifest>
    <SignatureProperties>
      <SignatureProperty Id="idSignatureTime" Target="#idPackageSignature">
        <mdssi:SignatureTime xmlns:mdssi="http://schemas.openxmlformats.org/package/2006/digital-signature">
          <mdssi:Format>YYYY-MM-DDThh:mm:ssTZD</mdssi:Format>
          <mdssi:Value>2023-11-14T19:30:28Z</mdssi:Value>
        </mdssi:SignatureTime>
      </SignatureProperty>
    </SignatureProperties>
  </Object>
  <Object Id="idOfficeObject">
    <SignatureProperties>
      <SignatureProperty Id="idOfficeV1Details" Target="#idPackageSignature">
        <SignatureInfoV1 xmlns="http://schemas.microsoft.com/office/2006/digsig">
          <SetupID>{07B9F744-98D4-4DB1-8F9F-5A3DF643D53D}</SetupID>
          <SignatureText>César Fernandez</SignatureText>
          <SignatureImage/>
          <SignatureComments/>
          <WindowsVersion>10.0</WindowsVersion>
          <OfficeVersion>16.0.16731/25</OfficeVersion>
          <ApplicationVersion>16.0.16731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2023-11-14T19:30:28Z</xd:SigningTime>
          <xd:SigningCertificate>
            <xd:Cert>
              <xd:CertDigest>
                <DigestMethod Algorithm="http://www.w3.org/2001/04/xmlenc#sha256"/>
                <DigestValue>gfn0kAOL9tJphcXRT0sYZnLonupPeJuaeSPiSg7bpns=</DigestValue>
              </xd:CertDigest>
              <xd:IssuerSerial>
                <X509IssuerName>C=PY, O=DOCUMENTA S.A., SERIALNUMBER=RUC80050172-1, CN=CA-DOCUMENTA S.A.</X509IssuerName>
                <X509SerialNumber>7542365038723481620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CABAAB/AAAAAAAAAAAAAAA6FAAA/AgAACBFTUYAAAEAvBsAAKoAAAAGAAAAAAAAAAAAAAAAAAAAgAcAADgEAABYAQAAwgAAAAAAAAAAAAAAAAAAAMA/BQDQ9QIACgAAABAAAAAAAAAAAAAAAEsAAAAQAAAAAAAAAAUAAAAeAAAAGAAAAAAAAAAAAAAAIQEAAIAAAAAnAAAAGAAAAAEAAAAAAAAAAAAAAAAAAAAlAAAADAAAAAEAAABMAAAAZAAAAAAAAAAAAAAAIAEAAH8AAAAAAAAAAAAAAC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8PDwAAAAAAAlAAAADAAAAAEAAABMAAAAZAAAAAAAAAAAAAAAIAEAAH8AAAAAAAAAAAAAACEBAACAAAAAIQDwAAAAAAAAAAAAAACAPwAAAAAAAAAAAACAPwAAAAAAAAAAAAAAAAAAAAAAAAAAAAAAAAAAAAAAAAAAJQAAAAwAAAAAAACAKAAAAAwAAAABAAAAJwAAABgAAAABAAAAAAAAAPDw8AAAAAAAJQAAAAwAAAABAAAATAAAAGQAAAAAAAAAAAAAACABAAB/AAAAAAAAAAAAAAAh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AAAAAAAlAAAADAAAAAEAAABMAAAAZAAAAAAAAAAAAAAAIAEAAH8AAAAAAAAAAAAAACEBAACAAAAAIQDwAAAAAAAAAAAAAACAPwAAAAAAAAAAAACAPwAAAAAAAAAAAAAAAAAAAAAAAAAAAAAAAAAAAAAAAAAAJQAAAAwAAAAAAACAKAAAAAwAAAABAAAAJwAAABgAAAABAAAAAAAAAP///wAAAAAAJQAAAAwAAAABAAAATAAAAGQAAAAAAAAAAAAAACABAAB/AAAAAAAAAAAAAAAh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VVWPQSa0j0G+AAAABAAAAAoAAABMAAAAAAAAAAAAAAAAAAAA//////////9gAAAAMQA0AC8AMQAxAC8AMgAwADIAMwAGAAAABgAAAAQAAAAGAAAABgAAAAQAAAAGAAAABgAAAAYAAAAGAAAASwAAAEAAAAAwAAAABQAAACAAAAABAAAAAQAAABAAAAAAAAAAAAAAACEBAACAAAAAAAAAAAAAAAAh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VVWPQSa0j0EKAAAASwAAAAEAAABMAAAABAAAAAkAAAAnAAAAIAAAAEsAAABQAAAAWAAq7x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dAAAARwAAACkAAAAzAAAAdQ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eAAAASAAAACUAAAAMAAAABAAAAFQAAACoAAAAKgAAADMAAACcAAAARwAAAAEAAABVVY9BJrSPQSoAAAAzAAAADwAAAEwAAAAAAAAAAAAAAAAAAAD//////////2wAAABDAOkAcwBhAHIAIABGAGUAcgBuAGEAbgBkAGUAegAtHwoAAAAIAAAABwAAAAgAAAAGAAAABAAAAAgAAAAIAAAABgAAAAkAAAAIAAAACQAAAAkAAAAIAAAABwAAAEsAAABAAAAAMAAAAAUAAAAgAAAAAQAAAAEAAAAQAAAAAAAAAAAAAAAhAQAAgAAAAAAAAAAAAAAAIQEAAIAAAAAlAAAADAAAAAIAAAAnAAAAGAAAAAUAAAAAAAAA////AAAAAAAlAAAADAAAAAUAAABMAAAAZAAAAAAAAABQAAAAIAEAAHwAAAAAAAAAUAAAACE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oAAAACgAAAFAAAABeAAAAXAAAAAEAAABVVY9BJrSPQQoAAABQAAAADwAAAEwAAAAAAAAAAAAAAAAAAAD//////////2wAAABDAOkAcwBhAHIAIABGAGUAcgBuAOEAbgBkAGUAegBpzgcAAAAGAAAABQAAAAYAAAAEAAAAAwAAAAYAAAAGAAAABAAAAAcAAAAGAAAABwAAAAcAAAAGAAAABQAAAEsAAABAAAAAMAAAAAUAAAAgAAAAAQAAAAEAAAAQAAAAAAAAAAAAAAAhAQAAgAAAAAAAAAAAAAAAIQ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HwAAAAKAAAAYAAAADoAAABsAAAAAQAAAFVVj0EmtI9BCgAAAGAAAAAIAAAATAAAAAAAAAAAAAAAAAAAAP//////////XAAAAEMAbwBuAHQAYQBkAG8AcgAHAAAABwAAAAcAAAAEAAAABgAAAAcAAAAHAAAABAAAAEsAAABAAAAAMAAAAAUAAAAgAAAAAQAAAAEAAAAQAAAAAAAAAAAAAAAhAQAAgAAAAAAAAAAAAAAAIQEAAIAAAAAlAAAADAAAAAIAAAAnAAAAGAAAAAUAAAAAAAAA////AAAAAAAlAAAADAAAAAUAAABMAAAAZAAAAAkAAABwAAAAFwEAAHwAAAAJAAAAcAAAAA8BAAANAAAAIQDwAAAAAAAAAAAAAACAPwAAAAAAAAAAAACAPwAAAAAAAAAAAAAAAAAAAAAAAAAAAAAAAAAAAAAAAAAAJQAAAAwAAAAAAACAKAAAAAwAAAAFAAAAJQAAAAwAAAABAAAAGAAAAAwAAAAAAAAAEgAAAAwAAAABAAAAFgAAAAwAAAAAAAAAVAAAAFwBAAAKAAAAcAAAABYBAAB8AAAAAQAAAFVVj0EmtI9BCgAAAHAAAAAtAAAATAAAAAQAAAAJAAAAcAAAABgBAAB9AAAAqAAAAEYAaQByAG0AYQBkAG8AIABwAG8AcgA6ACAAQwBFAFMAQQBSACAARABBAE4ASQBFAEwAIABGAEUAUgBOAEEATgBEAEUAWgAgAFMAQwBIAE4ARQBJAEQARQBSAPAdBgAAAAMAAAAEAAAACQAAAAYAAAAHAAAABwAAAAMAAAAHAAAABwAAAAQAAAADAAAAAwAAAAcAAAAGAAAABgAAAAcAAAAHAAAAAwAAAAgAAAAHAAAACAAAAAMAAAAGAAAABQAAAAMAAAAGAAAABgAAAAcAAAAIAAAABwAAAAgAAAAIAAAABgAAAAYAAAADAAAABgAAAAcAAAAIAAAACAAAAAYAAAADAAAACAAAAAYAAAAHAAAAFgAAAAwAAAAAAAAAJQAAAAwAAAACAAAADgAAABQAAAAAAAAAEAAAABQAAAA=</Object>
  <Object Id="idInvalidSigLnImg">AQAAAGwAAAAAAAAAAAAAACABAAB/AAAAAAAAAAAAAAA6FAAA/AgAACBFTUYAAAEAKCEAALEAAAAGAAAAAAAAAAAAAAAAAAAAgAcAADgEAABYAQAAwgAAAAAAAAAAAAAAAAAAAMA/BQDQ9QIACgAAABAAAAAAAAAAAAAAAEsAAAAQAAAAAAAAAAUAAAAeAAAAGAAAAAAAAAAAAAAAIQEAAIAAAAAnAAAAGAAAAAEAAAAAAAAAAAAAAAAAAAAlAAAADAAAAAEAAABMAAAAZAAAAAAAAAAAAAAAIAEAAH8AAAAAAAAAAAAAAC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8PDwAAAAAAAlAAAADAAAAAEAAABMAAAAZAAAAAAAAAAAAAAAIAEAAH8AAAAAAAAAAAAAACEBAACAAAAAIQDwAAAAAAAAAAAAAACAPwAAAAAAAAAAAACAPwAAAAAAAAAAAAAAAAAAAAAAAAAAAAAAAAAAAAAAAAAAJQAAAAwAAAAAAACAKAAAAAwAAAABAAAAJwAAABgAAAABAAAAAAAAAPDw8AAAAAAAJQAAAAwAAAABAAAATAAAAGQAAAAAAAAAAAAAACABAAB/AAAAAAAAAAAAAAAh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AAAAAAAlAAAADAAAAAEAAABMAAAAZAAAAAAAAAAAAAAAIAEAAH8AAAAAAAAAAAAAACEBAACAAAAAIQDwAAAAAAAAAAAAAACAPwAAAAAAAAAAAACAPwAAAAAAAAAAAAAAAAAAAAAAAAAAAAAAAAAAAAAAAAAAJQAAAAwAAAAAAACAKAAAAAwAAAABAAAAJwAAABgAAAABAAAAAAAAAP///wAAAAAAJQAAAAwAAAABAAAATAAAAGQAAAAAAAAAAAAAACABAAB/AAAAAAAAAAAAAAAh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cgAGAAAAAwAAAAQAAAAJAAAABgAAAAMAAAAHAAAABwAAAAMAAAAFAAAABgAAAAMAAAADAAAABwAAAAYAAABLAAAAQAAAADAAAAAFAAAAIAAAAAEAAAABAAAAEAAAAAAAAAAAAAAAIQEAAIAAAAAAAAAAAAAAACE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G8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0AAABHAAAAKQAAADMAAAB1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4AAABIAAAAJQAAAAwAAAAEAAAAVAAAAKgAAAAqAAAAMwAAAJwAAABHAAAAAQAAAFVVj0EmtI9BKgAAADMAAAAPAAAATAAAAAAAAAAAAAAAAAAAAP//////////bAAAAEMA6QBzAGEAcgAgAEYAZQByAG4AYQBuAGQAZQB6AGEACgAAAAgAAAAHAAAACAAAAAYAAAAEAAAACAAAAAgAAAAGAAAACQAAAAgAAAAJAAAACQAAAAgAAAAHAAAASwAAAEAAAAAwAAAABQAAACAAAAABAAAAAQAAABAAAAAAAAAAAAAAACEBAACAAAAAAAAAAAAAAAAhAQAAgAAAACUAAAAMAAAAAgAAACcAAAAYAAAABQAAAAAAAAD///8AAAAAACUAAAAMAAAABQAAAEwAAABkAAAAAAAAAFAAAAAgAQAAfAAAAAAAAABQAAAAIQ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gAAAAKAAAAUAAAAF4AAABcAAAAAQAAAFVVj0EmtI9BCgAAAFAAAAAPAAAATAAAAAAAAAAAAAAAAAAAAP//////////bAAAAEMA6QBzAGEAcgAgAEYAZQByAG4A4QBuAGQAZQB6AG4ABwAAAAYAAAAFAAAABgAAAAQAAAADAAAABgAAAAYAAAAEAAAABwAAAAYAAAAHAAAABwAAAAYAAAAFAAAASwAAAEAAAAAwAAAABQAAACAAAAABAAAAAQAAABAAAAAAAAAAAAAAACEBAACAAAAAAAAAAAAAAAAh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fAAAAAoAAABgAAAAOgAAAGwAAAABAAAAVVWPQSa0j0EKAAAAYAAAAAgAAABMAAAAAAAAAAAAAAAAAAAA//////////9cAAAAQwBvAG4AdABhAGQAbwByAAcAAAAHAAAABwAAAAQAAAAGAAAABwAAAAcAAAAEAAAASwAAAEAAAAAwAAAABQAAACAAAAABAAAAAQAAABAAAAAAAAAAAAAAACEBAACAAAAAAAAAAAAAAAAhAQAAgAAAACUAAAAMAAAAAgAAACcAAAAYAAAABQAAAAAAAAD///8AAAAAACUAAAAMAAAABQAAAEwAAABkAAAACQAAAHAAAAAXAQAAfAAAAAkAAABwAAAADwEAAA0AAAAhAPAAAAAAAAAAAAAAAIA/AAAAAAAAAAAAAIA/AAAAAAAAAAAAAAAAAAAAAAAAAAAAAAAAAAAAAAAAAAAlAAAADAAAAAAAAIAoAAAADAAAAAUAAAAlAAAADAAAAAEAAAAYAAAADAAAAAAAAAASAAAADAAAAAEAAAAWAAAADAAAAAAAAABUAAAAXAEAAAoAAABwAAAAFgEAAHwAAAABAAAAVVWPQSa0j0EKAAAAcAAAAC0AAABMAAAABAAAAAkAAABwAAAAGAEAAH0AAACoAAAARgBpAHIAbQBhAGQAbwAgAHAAbwByADoAIABDAEUAUwBBAFIAIABEAEEATgBJAEUATAAgAEYARQBSAE4AQQBOAEQARQBaACAAUwBDAEgATgBFAEkARABFAFIAAAAGAAAAAwAAAAQAAAAJAAAABgAAAAcAAAAHAAAAAwAAAAcAAAAHAAAABAAAAAMAAAADAAAABwAAAAYAAAAGAAAABwAAAAcAAAADAAAACAAAAAcAAAAIAAAAAwAAAAYAAAAFAAAAAwAAAAYAAAAGAAAABwAAAAgAAAAHAAAACAAAAAgAAAAGAAAABgAAAAMAAAAGAAAABwAAAAgAAAAIAAAABgAAAAMAAAAIAAAABgAAAAcAAAAWAAAADAAAAAAAAAAlAAAADAAAAAIAAAAOAAAAFAAAAAAAAAAQAAAAFA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FzY9Z+e8iNj/TTH4OjICerbICmkv3VhziUgtXIAgAP4=</DigestValue>
    </Reference>
    <Reference Type="http://www.w3.org/2000/09/xmldsig#Object" URI="#idOfficeObject">
      <DigestMethod Algorithm="http://www.w3.org/2001/04/xmlenc#sha256"/>
      <DigestValue>gVe1GJttIRE+t3mbs2qie4ATTErzkKnggoIYOl/p6FE=</DigestValue>
    </Reference>
    <Reference Type="http://uri.etsi.org/01903#SignedProperties" URI="#idSignedProperties">
      <Transforms>
        <Transform Algorithm="http://www.w3.org/TR/2001/REC-xml-c14n-20010315"/>
      </Transforms>
      <DigestMethod Algorithm="http://www.w3.org/2001/04/xmlenc#sha256"/>
      <DigestValue>u7+CF8ofpIKs0sXH4Wu8IdXV5a+t5j4YTJWqb+4jbB8=</DigestValue>
    </Reference>
    <Reference Type="http://www.w3.org/2000/09/xmldsig#Object" URI="#idValidSigLnImg">
      <DigestMethod Algorithm="http://www.w3.org/2001/04/xmlenc#sha256"/>
      <DigestValue>/e6Sk24QrEwhbNUrTJjHTcKr2ZsvCVArvgucQpzgKq8=</DigestValue>
    </Reference>
    <Reference Type="http://www.w3.org/2000/09/xmldsig#Object" URI="#idInvalidSigLnImg">
      <DigestMethod Algorithm="http://www.w3.org/2001/04/xmlenc#sha256"/>
      <DigestValue>G3B+4toKyrv+q6wiO5OJNt76EPODRZ1U3k6JfuTe/6A=</DigestValue>
    </Reference>
  </SignedInfo>
  <SignatureValue>HsO/6w1GK+szJdZAHdfOaRKrCVNcgX/PDWzMde0F7MLWAoTRYjlcAfxSX1Vxyq6LKOu2h+YZviDV
DjewCvzk3tsi5YgONNCTMpvRJ+9gvnfhccSmR9NPbtNtR1i1vKNPddN3CuKSvUDG3PN2pj34Jzpj
Hcfsi74KFMK6ZmXLfAwnTqL1GrDiaCbGa/UVivmC+qWYTfKJqSDVqkUa9ELjwHe1T+ckItOleOLb
Ujg1zGJlWBT9EvhP72h+JVWpKzIARbBX7ayH6VZp66kS6Zhb4fBhHT4foedqsQDdx9o/UN4OM/Nm
lxsDuHfauspP6dhL+p3/DEoNy7PjNsgR60WJpA==</SignatureValue>
  <KeyInfo>
    <X509Data>
      <X509Certificate>MIIIlTCCBn2gAwIBAgIIaKvdCqNwQBQwDQYJKoZIhvcNAQELBQAwWjEaMBgGA1UEAwwRQ0EtRE9DVU1FTlRBIFMuQS4xFjAUBgNVBAUTDVJVQzgwMDUwMTcyLTExFzAVBgNVBAoMDkRPQ1VNRU5UQSBTLkEuMQswCQYDVQQGEwJQWTAeFw0yMzA4MDMxODU0MDBaFw0yNTA4MDIxODU0MDBaMIHFMSkwJwYDVQQDDCBDRVNBUiBEQU5JRUwgRkVSTkFOREVaIFNDSE5FSURFUjESMBAGA1UEBRMJQ0kyNTI4ODY5MRUwEwYDVQQqDAxDRVNBUiBEQU5JRUwxHDAaBgNVBAQME0ZFUk5BTkRFWiBTQ0hORUlERVIxCzAJBgNVBAsMAkYyMTUwMwYDVQQKDCxDRVJUSUZJQ0FETyBDVUFMSUZJQ0FETyBERSBGSVJNQSBFTEVDVFJPTklDQTELMAkGA1UEBhMCUFkwggEiMA0GCSqGSIb3DQEBAQUAA4IBDwAwggEKAoIBAQCntXf6qsq+9S7GVp5b6OF/GnNM7WtAyf491Z6ExoKn/SX/hM7nI2+8/PexPNLreXqFxDRy2XioceQGy/tjJb7Ay2h05sCya09xy+AfZOeT4pmDkN2JfkNatIfmj0vpAAzEeoZ1dT+oMogU9E1oyLKaELC1xsVYVqOO7QKT8+hTP9rELs0IrtgDavcItQupc2mFKigZfAq+MrEWRdQi+Z+RF/l/QAKsSjioE7BC263dDMlk6/zuGv5v6olIVu0Qrqwp6pIRm6w6LGMH81xc9QPAcWzSLlraQhEdOesCYqPiyY/Nhu0lYzX3UQge5zFnQGuYnlzqjUN/Pxge3Qg5g8xLAgMBAAGjggPxMIID7TAMBgNVHRMBAf8EAjAAMB8GA1UdIwQYMBaAFKE9hSvN2CyWHzkCDJ9TO1jYlQt7MIGUBggrBgEFBQcBAQSBhzCBhDBVBggrBgEFBQcwAoZJaHR0cHM6Ly93d3cuZGlnaXRvLmNvbS5weS91cGxvYWRzL2NlcnRpZmljYWRvLWRvY3VtZW50YS1zYS0xNTM1MTE3NzcxLmNydDArBggrBgEFBQcwAYYfaHR0cHM6Ly93d3cuZGlnaXRvLmNvbS5weS9vY3NwLzBUBgNVHREETTBLgR1jZXNhci5mZXJuYW5kZ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ns/8JkqBmuvgu02DVwJprNI6RRMA4GA1UdDwEB/wQEAwIF4DANBgkqhkiG9w0BAQsFAAOCAgEAVOk+MXBQuOpeX5Hw8VwYUdz9IJpDiDGwArna78s3F45Mjb3eIIIZTWhnrHtxQrr2pMrwysdCttGlQhsuji3TXY50l4MccCfD7IYhi+J9zTK1IU3vZJpVmy+3P2tDuQDGVZUkyTBSsaAVx/hY1yGOh3FQTV6xi6sNc35bQgbHJ0u9yuPuOwQvHxc5cpHXVEvAHblgdwx4NPifuVUtHdhq/fTfWmLItjERWZDodTlkEaVyi25co5CUch8Mx47km62Vt7Dt/+Ux81PMD3vV8QsUhTLnMLqdd1HEwPT8qSNgLq17tGrGDc1NOLRiAlSJ1cFOnnblQWbCR6FwpRa675NxX1LQ0PD6Veixs/XQ/EYo2tSTYsRQRQnBpIlNiR5C02IjR8D7geLYuG2EOCoN/Q20p6NzEjQDn2Vh/cJzR1M40INgaaETzRQn1CkR/7wMGRbRSTfg5Lh9fIVF3WrfCygUqoz9DG1roF7+NxxQAlXdrx5bBaGVtn3ULv/drBTqwoCxkbiVfiHNk6SwaWpTq6XvRLBCsUQ5xt3lWGTFPWSUwy1AeOE0iwdPvSgRRiIYoX9JjnGMDwvHcQByaY0Gtr5qUxyBgUHuM/nUTOIHiJpjVPJ7pohvXI4ZTYwC3TCuDIMdiySz0QDKyGHTFUWuWHd4rcW2WIKwf3I/wSlam3Fgn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AF3pSb9w0PSzpW0ZNtc0D1seCfat8zz5ZFlxPVHZ4YE=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gFfeqwamM25+Fvm4soG/GGqnzMqGsvCzfb3WapD3ZDw=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og8jlIQJdllbidENkchwUYHon/v3aZBzi0S1Oaq/pXc=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S+9gA1nNCJ6QE9vAxlyCireQZVONo14rWdrOSEK6H/A=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nNry9HSH2tXkY/3msmdKadeITr5W2S1NwS0PnODHHxY=</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P34oItAKVzIJfJzP/lLS+MQ3K71106SU6DZSov4oh7A=</DigestValue>
      </Reference>
      <Reference URI="/xl/drawings/drawing1.xml?ContentType=application/vnd.openxmlformats-officedocument.drawing+xml">
        <DigestMethod Algorithm="http://www.w3.org/2001/04/xmlenc#sha256"/>
        <DigestValue>Iz6eA9ejSMVOJTCQhfQE7e1JNIkO5JtCLIUh/1hOetc=</DigestValue>
      </Reference>
      <Reference URI="/xl/drawings/drawing2.xml?ContentType=application/vnd.openxmlformats-officedocument.drawing+xml">
        <DigestMethod Algorithm="http://www.w3.org/2001/04/xmlenc#sha256"/>
        <DigestValue>BG2c3ml0w7MVAEJKJnjW+UQGFmkloiLdHWkXdA8gTvM=</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CS/AOKfApTvMvqUcpdD/cM8MXX+7UInUo6GLmkOX/UQ=</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ZlicWuKuR1PK5svUmBocwATuKnpwcXe5AG9eHuZPdIg=</DigestValue>
      </Reference>
      <Reference URI="/xl/drawings/vmlDrawing1.vml?ContentType=application/vnd.openxmlformats-officedocument.vmlDrawing">
        <DigestMethod Algorithm="http://www.w3.org/2001/04/xmlenc#sha256"/>
        <DigestValue>DlIBsVwBKu/1q5s+5dzFq20ziHclo5k3Lj32BF6QMZo=</DigestValue>
      </Reference>
      <Reference URI="/xl/drawings/vmlDrawing2.vml?ContentType=application/vnd.openxmlformats-officedocument.vmlDrawing">
        <DigestMethod Algorithm="http://www.w3.org/2001/04/xmlenc#sha256"/>
        <DigestValue>+89Vv7ku0Fag/lczoJOgkgbWPy81L1Xw5ZnhdgB1uC4=</DigestValue>
      </Reference>
      <Reference URI="/xl/drawings/vmlDrawing3.vml?ContentType=application/vnd.openxmlformats-officedocument.vmlDrawing">
        <DigestMethod Algorithm="http://www.w3.org/2001/04/xmlenc#sha256"/>
        <DigestValue>crOE3VtPjWXmzZ/1NYCOwt9zh3Joc+aXHKoCAH9fw/M=</DigestValue>
      </Reference>
      <Reference URI="/xl/drawings/vmlDrawing4.vml?ContentType=application/vnd.openxmlformats-officedocument.vmlDrawing">
        <DigestMethod Algorithm="http://www.w3.org/2001/04/xmlenc#sha256"/>
        <DigestValue>1JZ4/SnZHOfm+HQ/UMF+OuaNFLtXP7cuNE3eINGNxfw=</DigestValue>
      </Reference>
      <Reference URI="/xl/drawings/vmlDrawing5.vml?ContentType=application/vnd.openxmlformats-officedocument.vmlDrawing">
        <DigestMethod Algorithm="http://www.w3.org/2001/04/xmlenc#sha256"/>
        <DigestValue>nki4JLdg7axY5RfHgQ7pfYJ+WpJ8/YQ8nctkscIiR4Y=</DigestValue>
      </Reference>
      <Reference URI="/xl/drawings/vmlDrawing6.vml?ContentType=application/vnd.openxmlformats-officedocument.vmlDrawing">
        <DigestMethod Algorithm="http://www.w3.org/2001/04/xmlenc#sha256"/>
        <DigestValue>eM1gFm2QmGcQ3BiuAIbYU/78PcU+7SYt64hOYvlWUvM=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Ik5OpQZHg5MHkDgY39arJmWSTqz0pmEioM+zXb189No=</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N1+Z9cOhTnl6oYs/OaG0FNwxE4EbppTRMv5y8FvjIS0=</DigestValue>
      </Reference>
      <Reference URI="/xl/media/image3.emf?ContentType=image/x-emf">
        <DigestMethod Algorithm="http://www.w3.org/2001/04/xmlenc#sha256"/>
        <DigestValue>Yd+ET10gfKw3zq6Fq163SR840ETPgAEqApo9AnLReHs=</DigestValue>
      </Reference>
      <Reference URI="/xl/media/image4.emf?ContentType=image/x-emf">
        <DigestMethod Algorithm="http://www.w3.org/2001/04/xmlenc#sha256"/>
        <DigestValue>04j9Ny/SunUSIDdSzDdeKEbZLkfXYP6j9AC7u2ut76w=</DigestValue>
      </Reference>
      <Reference URI="/xl/media/image5.emf?ContentType=image/x-emf">
        <DigestMethod Algorithm="http://www.w3.org/2001/04/xmlenc#sha256"/>
        <DigestValue>x8XK1NdC3J6Bzn/pblrJFq/fNT8ZFy5RaE8TOJmusBo=</DigestValue>
      </Reference>
      <Reference URI="/xl/media/image6.emf?ContentType=image/x-emf">
        <DigestMethod Algorithm="http://www.w3.org/2001/04/xmlenc#sha256"/>
        <DigestValue>ad3FYm99+51XQre5tbYenCKIG8uRuDP9hz6tppp4jgs=</DigestValue>
      </Reference>
      <Reference URI="/xl/media/image7.emf?ContentType=image/x-emf">
        <DigestMethod Algorithm="http://www.w3.org/2001/04/xmlenc#sha256"/>
        <DigestValue>KDM+cYO5RmP2IQ3cw6zbSKcKZ2CwVCMnG513IPMb3lE=</DigestValue>
      </Reference>
      <Reference URI="/xl/media/image8.emf?ContentType=image/x-emf">
        <DigestMethod Algorithm="http://www.w3.org/2001/04/xmlenc#sha256"/>
        <DigestValue>3T3aFYolNC05HHmoXrU+JaxNHKuDzMwGozdQFkC9QGg=</DigestValue>
      </Reference>
      <Reference URI="/xl/media/image9.emf?ContentType=image/x-emf">
        <DigestMethod Algorithm="http://www.w3.org/2001/04/xmlenc#sha256"/>
        <DigestValue>UOO9//Mcq51goV6Ax1YeQYcyCq7Dccw9ELUnhEdyeyQ=</DigestValue>
      </Reference>
      <Reference URI="/xl/printerSettings/printerSettings1.bin?ContentType=application/vnd.openxmlformats-officedocument.spreadsheetml.printerSettings">
        <DigestMethod Algorithm="http://www.w3.org/2001/04/xmlenc#sha256"/>
        <DigestValue>bzX8tJO2B1/sgbz4IqwN6Qmv4daysuBV07tUYbJu82o=</DigestValue>
      </Reference>
      <Reference URI="/xl/printerSettings/printerSettings2.bin?ContentType=application/vnd.openxmlformats-officedocument.spreadsheetml.printerSettings">
        <DigestMethod Algorithm="http://www.w3.org/2001/04/xmlenc#sha256"/>
        <DigestValue>qyDsOob/rXgBLy2ens1unIpBZm//Ki0qbVyd8uX9/2I=</DigestValue>
      </Reference>
      <Reference URI="/xl/printerSettings/printerSettings3.bin?ContentType=application/vnd.openxmlformats-officedocument.spreadsheetml.printerSettings">
        <DigestMethod Algorithm="http://www.w3.org/2001/04/xmlenc#sha256"/>
        <DigestValue>qyDsOob/rXgBLy2ens1unIpBZm//Ki0qbVyd8uX9/2I=</DigestValue>
      </Reference>
      <Reference URI="/xl/printerSettings/printerSettings4.bin?ContentType=application/vnd.openxmlformats-officedocument.spreadsheetml.printerSettings">
        <DigestMethod Algorithm="http://www.w3.org/2001/04/xmlenc#sha256"/>
        <DigestValue>qyDsOob/rXgBLy2ens1unIpBZm//Ki0qbVyd8uX9/2I=</DigestValue>
      </Reference>
      <Reference URI="/xl/printerSettings/printerSettings5.bin?ContentType=application/vnd.openxmlformats-officedocument.spreadsheetml.printerSettings">
        <DigestMethod Algorithm="http://www.w3.org/2001/04/xmlenc#sha256"/>
        <DigestValue>VFfUo755fFdztD7szIld+rZpUt18GKYVPygfHolXZ1Y=</DigestValue>
      </Reference>
      <Reference URI="/xl/printerSettings/printerSettings6.bin?ContentType=application/vnd.openxmlformats-officedocument.spreadsheetml.printerSettings">
        <DigestMethod Algorithm="http://www.w3.org/2001/04/xmlenc#sha256"/>
        <DigestValue>erdIS1iKfwFCdbi3s0oPTvg5S/K15hG2IyNub5we1Ag=</DigestValue>
      </Reference>
      <Reference URI="/xl/sharedStrings.xml?ContentType=application/vnd.openxmlformats-officedocument.spreadsheetml.sharedStrings+xml">
        <DigestMethod Algorithm="http://www.w3.org/2001/04/xmlenc#sha256"/>
        <DigestValue>bK9ksGPrSCA/ekVF2tOgjUY67aZW+rtvhS/irRhC1nA=</DigestValue>
      </Reference>
      <Reference URI="/xl/styles.xml?ContentType=application/vnd.openxmlformats-officedocument.spreadsheetml.styles+xml">
        <DigestMethod Algorithm="http://www.w3.org/2001/04/xmlenc#sha256"/>
        <DigestValue>fAfPLJcIroIbVL4BNl1vf7hk7Xp4xQ95n+IRgjuijL0=</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WVMEZOsdkW+0Qgp2tzkOb8u5UCOObsYuNKXEVT/GBdM=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jXDvjTQSdP02iR6oZaTQFp26zg5HwzjOr7OpuOchvas=</DigestValue>
      </Reference>
      <Reference URI="/xl/worksheets/sheet2.xml?ContentType=application/vnd.openxmlformats-officedocument.spreadsheetml.worksheet+xml">
        <DigestMethod Algorithm="http://www.w3.org/2001/04/xmlenc#sha256"/>
        <DigestValue>iHpc3ygIVMan3I6iSIRYDkJxqV+iRAc/Dkl9aN/8wqg=</DigestValue>
      </Reference>
      <Reference URI="/xl/worksheets/sheet3.xml?ContentType=application/vnd.openxmlformats-officedocument.spreadsheetml.worksheet+xml">
        <DigestMethod Algorithm="http://www.w3.org/2001/04/xmlenc#sha256"/>
        <DigestValue>c8XiClBJ2YFAZp5EK9ChBajeBX1hjZJampMCXAtAzyg=</DigestValue>
      </Reference>
      <Reference URI="/xl/worksheets/sheet4.xml?ContentType=application/vnd.openxmlformats-officedocument.spreadsheetml.worksheet+xml">
        <DigestMethod Algorithm="http://www.w3.org/2001/04/xmlenc#sha256"/>
        <DigestValue>QkhNst+1H0fIQP9D7OprTpKMLmXE7tra0/fsKm0dIiU=</DigestValue>
      </Reference>
      <Reference URI="/xl/worksheets/sheet5.xml?ContentType=application/vnd.openxmlformats-officedocument.spreadsheetml.worksheet+xml">
        <DigestMethod Algorithm="http://www.w3.org/2001/04/xmlenc#sha256"/>
        <DigestValue>WlVTNToXJwEuppc510k1OND5YVBgxg1cPzGHHsjX87o=</DigestValue>
      </Reference>
      <Reference URI="/xl/worksheets/sheet6.xml?ContentType=application/vnd.openxmlformats-officedocument.spreadsheetml.worksheet+xml">
        <DigestMethod Algorithm="http://www.w3.org/2001/04/xmlenc#sha256"/>
        <DigestValue>2nrlir4mYeB4tTsOdFr4kC88gjthc3j/Etmo+NeoRyI=</DigestValue>
      </Reference>
      <Reference URI="/xl/worksheets/sheet7.xml?ContentType=application/vnd.openxmlformats-officedocument.spreadsheetml.worksheet+xml">
        <DigestMethod Algorithm="http://www.w3.org/2001/04/xmlenc#sha256"/>
        <DigestValue>2yGyLgDDU1yIBIUp+TJPYIzEx2TNOaGBIFXsrVxYzEc=</DigestValue>
      </Reference>
    </Manifest>
    <SignatureProperties>
      <SignatureProperty Id="idSignatureTime" Target="#idPackageSignature">
        <mdssi:SignatureTime xmlns:mdssi="http://schemas.openxmlformats.org/package/2006/digital-signature">
          <mdssi:Format>YYYY-MM-DDThh:mm:ssTZD</mdssi:Format>
          <mdssi:Value>2023-11-14T19:30:41Z</mdssi:Value>
        </mdssi:SignatureTime>
      </SignatureProperty>
    </SignatureProperties>
  </Object>
  <Object Id="idOfficeObject">
    <SignatureProperties>
      <SignatureProperty Id="idOfficeV1Details" Target="#idPackageSignature">
        <SignatureInfoV1 xmlns="http://schemas.microsoft.com/office/2006/digsig">
          <SetupID>{83BB6AC7-3C9E-422E-BC9F-425B335D4F1D}</SetupID>
          <SignatureText>César Fernández</SignatureText>
          <SignatureImage/>
          <SignatureComments/>
          <WindowsVersion>10.0</WindowsVersion>
          <OfficeVersion>16.0.16731/25</OfficeVersion>
          <ApplicationVersion>16.0.16731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2023-11-14T19:30:41Z</xd:SigningTime>
          <xd:SigningCertificate>
            <xd:Cert>
              <xd:CertDigest>
                <DigestMethod Algorithm="http://www.w3.org/2001/04/xmlenc#sha256"/>
                <DigestValue>gfn0kAOL9tJphcXRT0sYZnLonupPeJuaeSPiSg7bpns=</DigestValue>
              </xd:CertDigest>
              <xd:IssuerSerial>
                <X509IssuerName>C=PY, O=DOCUMENTA S.A., SERIALNUMBER=RUC80050172-1, CN=CA-DOCUMENTA S.A.</X509IssuerName>
                <X509SerialNumber>7542365038723481620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CABAAB/AAAAAAAAAAAAAAA6FAAA/AgAACBFTUYAAAEAvBsAAKoAAAAGAAAAAAAAAAAAAAAAAAAAgAcAADgEAABYAQAAwgAAAAAAAAAAAAAAAAAAAMA/BQDQ9QIACgAAABAAAAAAAAAAAAAAAEsAAAAQAAAAAAAAAAUAAAAeAAAAGAAAAAAAAAAAAAAAIQEAAIAAAAAnAAAAGAAAAAEAAAAAAAAAAAAAAAAAAAAlAAAADAAAAAEAAABMAAAAZAAAAAAAAAAAAAAAIAEAAH8AAAAAAAAAAAAAAC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8PDwAAAAAAAlAAAADAAAAAEAAABMAAAAZAAAAAAAAAAAAAAAIAEAAH8AAAAAAAAAAAAAACEBAACAAAAAIQDwAAAAAAAAAAAAAACAPwAAAAAAAAAAAACAPwAAAAAAAAAAAAAAAAAAAAAAAAAAAAAAAAAAAAAAAAAAJQAAAAwAAAAAAACAKAAAAAwAAAABAAAAJwAAABgAAAABAAAAAAAAAPDw8AAAAAAAJQAAAAwAAAABAAAATAAAAGQAAAAAAAAAAAAAACABAAB/AAAAAAAAAAAAAAAh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AAAAAAAlAAAADAAAAAEAAABMAAAAZAAAAAAAAAAAAAAAIAEAAH8AAAAAAAAAAAAAACEBAACAAAAAIQDwAAAAAAAAAAAAAACAPwAAAAAAAAAAAACAPwAAAAAAAAAAAAAAAAAAAAAAAAAAAAAAAAAAAAAAAAAAJQAAAAwAAAAAAACAKAAAAAwAAAABAAAAJwAAABgAAAABAAAAAAAAAP///wAAAAAAJQAAAAwAAAABAAAATAAAAGQAAAAAAAAAAAAAACABAAB/AAAAAAAAAAAAAAAh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VVWPQSa0j0G+AAAABAAAAAoAAABMAAAAAAAAAAAAAAAAAAAA//////////9gAAAAMQA0AC8AMQAxAC8AMgAwADIAMwAGAAAABgAAAAQAAAAGAAAABgAAAAQAAAAGAAAABgAAAAYAAAAGAAAASwAAAEAAAAAwAAAABQAAACAAAAABAAAAAQAAABAAAAAAAAAAAAAAACEBAACAAAAAAAAAAAAAAAAh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VVWPQSa0j0EKAAAASwAAAAEAAABMAAAABAAAAAkAAAAnAAAAIAAAAEsAAABQAAAAWAAq7x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dAAAARwAAACkAAAAzAAAAdQ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eAAAASAAAACUAAAAMAAAABAAAAFQAAACoAAAAKgAAADMAAACcAAAARwAAAAEAAABVVY9BJrSPQSoAAAAzAAAADwAAAEwAAAAAAAAAAAAAAAAAAAD//////////2wAAABDAOkAcwBhAHIAIABGAGUAcgBuAOEAbgBkAGUAegAtHwoAAAAIAAAABwAAAAgAAAAGAAAABAAAAAgAAAAIAAAABgAAAAkAAAAIAAAACQAAAAkAAAAIAAAABwAAAEsAAABAAAAAMAAAAAUAAAAgAAAAAQAAAAEAAAAQAAAAAAAAAAAAAAAhAQAAgAAAAAAAAAAAAAAAIQEAAIAAAAAlAAAADAAAAAIAAAAnAAAAGAAAAAUAAAAAAAAA////AAAAAAAlAAAADAAAAAUAAABMAAAAZAAAAAAAAABQAAAAIAEAAHwAAAAAAAAAUAAAACE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oAAAACgAAAFAAAABeAAAAXAAAAAEAAABVVY9BJrSPQQoAAABQAAAADwAAAEwAAAAAAAAAAAAAAAAAAAD//////////2wAAABDAOkAcwBhAHIAIABGAGUAcgBuAOEAbgBkAGUAegBpzgcAAAAGAAAABQAAAAYAAAAEAAAAAwAAAAYAAAAGAAAABAAAAAcAAAAGAAAABwAAAAcAAAAGAAAABQAAAEsAAABAAAAAMAAAAAUAAAAgAAAAAQAAAAEAAAAQAAAAAAAAAAAAAAAhAQAAgAAAAAAAAAAAAAAAIQ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HwAAAAKAAAAYAAAADoAAABsAAAAAQAAAFVVj0EmtI9BCgAAAGAAAAAIAAAATAAAAAAAAAAAAAAAAAAAAP//////////XAAAAEMAbwBuAHQAYQBkAG8AcgAHAAAABwAAAAcAAAAEAAAABgAAAAcAAAAHAAAABAAAAEsAAABAAAAAMAAAAAUAAAAgAAAAAQAAAAEAAAAQAAAAAAAAAAAAAAAhAQAAgAAAAAAAAAAAAAAAIQEAAIAAAAAlAAAADAAAAAIAAAAnAAAAGAAAAAUAAAAAAAAA////AAAAAAAlAAAADAAAAAUAAABMAAAAZAAAAAkAAABwAAAAFwEAAHwAAAAJAAAAcAAAAA8BAAANAAAAIQDwAAAAAAAAAAAAAACAPwAAAAAAAAAAAACAPwAAAAAAAAAAAAAAAAAAAAAAAAAAAAAAAAAAAAAAAAAAJQAAAAwAAAAAAACAKAAAAAwAAAAFAAAAJQAAAAwAAAABAAAAGAAAAAwAAAAAAAAAEgAAAAwAAAABAAAAFgAAAAwAAAAAAAAAVAAAAFwBAAAKAAAAcAAAABYBAAB8AAAAAQAAAFVVj0EmtI9BCgAAAHAAAAAtAAAATAAAAAQAAAAJAAAAcAAAABgBAAB9AAAAqAAAAEYAaQByAG0AYQBkAG8AIABwAG8AcgA6ACAAQwBFAFMAQQBSACAARABBAE4ASQBFAEwAIABGAEUAUgBOAEEATgBEAEUAWgAgAFMAQwBIAE4ARQBJAEQARQBSAPAdBgAAAAMAAAAEAAAACQAAAAYAAAAHAAAABwAAAAMAAAAHAAAABwAAAAQAAAADAAAAAwAAAAcAAAAGAAAABgAAAAcAAAAHAAAAAwAAAAgAAAAHAAAACAAAAAMAAAAGAAAABQAAAAMAAAAGAAAABgAAAAcAAAAIAAAABwAAAAgAAAAIAAAABgAAAAYAAAADAAAABgAAAAcAAAAIAAAACAAAAAYAAAADAAAACAAAAAYAAAAHAAAAFgAAAAwAAAAAAAAAJQAAAAwAAAACAAAADgAAABQAAAAAAAAAEAAAABQAAAA=</Object>
  <Object Id="idInvalidSigLnImg">AQAAAGwAAAAAAAAAAAAAACABAAB/AAAAAAAAAAAAAAA6FAAA/AgAACBFTUYAAAEAKCEAALEAAAAGAAAAAAAAAAAAAAAAAAAAgAcAADgEAABYAQAAwgAAAAAAAAAAAAAAAAAAAMA/BQDQ9QIACgAAABAAAAAAAAAAAAAAAEsAAAAQAAAAAAAAAAUAAAAeAAAAGAAAAAAAAAAAAAAAIQEAAIAAAAAnAAAAGAAAAAEAAAAAAAAAAAAAAAAAAAAlAAAADAAAAAEAAABMAAAAZAAAAAAAAAAAAAAAIAEAAH8AAAAAAAAAAAAAAC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8PDwAAAAAAAlAAAADAAAAAEAAABMAAAAZAAAAAAAAAAAAAAAIAEAAH8AAAAAAAAAAAAAACEBAACAAAAAIQDwAAAAAAAAAAAAAACAPwAAAAAAAAAAAACAPwAAAAAAAAAAAAAAAAAAAAAAAAAAAAAAAAAAAAAAAAAAJQAAAAwAAAAAAACAKAAAAAwAAAABAAAAJwAAABgAAAABAAAAAAAAAPDw8AAAAAAAJQAAAAwAAAABAAAATAAAAGQAAAAAAAAAAAAAACABAAB/AAAAAAAAAAAAAAAh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AAAAAAAlAAAADAAAAAEAAABMAAAAZAAAAAAAAAAAAAAAIAEAAH8AAAAAAAAAAAAAACEBAACAAAAAIQDwAAAAAAAAAAAAAACAPwAAAAAAAAAAAACAPwAAAAAAAAAAAAAAAAAAAAAAAAAAAAAAAAAAAAAAAAAAJQAAAAwAAAAAAACAKAAAAAwAAAABAAAAJwAAABgAAAABAAAAAAAAAP///wAAAAAAJQAAAAwAAAABAAAATAAAAGQAAAAAAAAAAAAAACABAAB/AAAAAAAAAAAAAAAh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IQEAAIAAAAAAAAAAAAAAACE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0AAABHAAAAKQAAADMAAAB1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4AAABIAAAAJQAAAAwAAAAEAAAAVAAAAKgAAAAqAAAAMwAAAJwAAABHAAAAAQAAAFVVj0EmtI9BKgAAADMAAAAPAAAATAAAAAAAAAAAAAAAAAAAAP//////////bAAAAEMA6QBzAGEAcgAgAEYAZQByAG4A4QBuAGQAZQB6AAAACgAAAAgAAAAHAAAACAAAAAYAAAAEAAAACAAAAAgAAAAGAAAACQAAAAgAAAAJAAAACQAAAAgAAAAHAAAASwAAAEAAAAAwAAAABQAAACAAAAABAAAAAQAAABAAAAAAAAAAAAAAACEBAACAAAAAAAAAAAAAAAAhAQAAgAAAACUAAAAMAAAAAgAAACcAAAAYAAAABQAAAAAAAAD///8AAAAAACUAAAAMAAAABQAAAEwAAABkAAAAAAAAAFAAAAAgAQAAfAAAAAAAAABQAAAAIQ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gAAAAKAAAAUAAAAF4AAABcAAAAAQAAAFVVj0EmtI9BCgAAAFAAAAAPAAAATAAAAAAAAAAAAAAAAAAAAP//////////bAAAAEMA6QBzAGEAcgAgAEYAZQByAG4A4QBuAGQAZQB6APmdBwAAAAYAAAAFAAAABgAAAAQAAAADAAAABgAAAAYAAAAEAAAABwAAAAYAAAAHAAAABwAAAAYAAAAFAAAASwAAAEAAAAAwAAAABQAAACAAAAABAAAAAQAAABAAAAAAAAAAAAAAACEBAACAAAAAAAAAAAAAAAAh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fAAAAAoAAABgAAAAOgAAAGwAAAABAAAAVVWPQSa0j0EKAAAAYAAAAAgAAABMAAAAAAAAAAAAAAAAAAAA//////////9cAAAAQwBvAG4AdABhAGQAbwByAAcAAAAHAAAABwAAAAQAAAAGAAAABwAAAAcAAAAEAAAASwAAAEAAAAAwAAAABQAAACAAAAABAAAAAQAAABAAAAAAAAAAAAAAACEBAACAAAAAAAAAAAAAAAAhAQAAgAAAACUAAAAMAAAAAgAAACcAAAAYAAAABQAAAAAAAAD///8AAAAAACUAAAAMAAAABQAAAEwAAABkAAAACQAAAHAAAAAXAQAAfAAAAAkAAABwAAAADwEAAA0AAAAhAPAAAAAAAAAAAAAAAIA/AAAAAAAAAAAAAIA/AAAAAAAAAAAAAAAAAAAAAAAAAAAAAAAAAAAAAAAAAAAlAAAADAAAAAAAAIAoAAAADAAAAAUAAAAlAAAADAAAAAEAAAAYAAAADAAAAAAAAAASAAAADAAAAAEAAAAWAAAADAAAAAAAAABUAAAAXAEAAAoAAABwAAAAFgEAAHwAAAABAAAAVVWPQSa0j0EKAAAAcAAAAC0AAABMAAAABAAAAAkAAABwAAAAGAEAAH0AAACoAAAARgBpAHIAbQBhAGQAbwAgAHAAbwByADoAIABDAEUAUwBBAFIAIABEAEEATgBJAEUATAAgAEYARQBSAE4AQQBOAEQARQBaACAAUwBDAEgATgBFAEkARABFAFIAxd4GAAAAAwAAAAQAAAAJAAAABgAAAAcAAAAHAAAAAwAAAAcAAAAHAAAABAAAAAMAAAADAAAABwAAAAYAAAAGAAAABwAAAAcAAAADAAAACAAAAAcAAAAIAAAAAwAAAAYAAAAFAAAAAwAAAAYAAAAGAAAABwAAAAgAAAAHAAAACAAAAAgAAAAGAAAABgAAAAMAAAAGAAAABwAAAAgAAAAIAAAABgAAAAMAAAAIAAAABgAAAAcAAAAWAAAADAAAAAAAAAAlAAAADAAAAAIAAAAOAAAAFAAAAAAAAAAQAAAAFA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6X7NyOoVOsNcO970xynqAjRc3NrA4zYreT5M5SlnV4c=</DigestValue>
    </Reference>
    <Reference Type="http://www.w3.org/2000/09/xmldsig#Object" URI="#idOfficeObject">
      <DigestMethod Algorithm="http://www.w3.org/2001/04/xmlenc#sha256"/>
      <DigestValue>j76TTA9BnIMM9aEiEbEx9NCrShZlme4fkKiMyWog5+s=</DigestValue>
    </Reference>
    <Reference Type="http://uri.etsi.org/01903#SignedProperties" URI="#idSignedProperties">
      <Transforms>
        <Transform Algorithm="http://www.w3.org/TR/2001/REC-xml-c14n-20010315"/>
      </Transforms>
      <DigestMethod Algorithm="http://www.w3.org/2001/04/xmlenc#sha256"/>
      <DigestValue>1Fa0oV0woP2txv046CzcCEP9r9FQiQxrF78vUJnTrO8=</DigestValue>
    </Reference>
    <Reference Type="http://www.w3.org/2000/09/xmldsig#Object" URI="#idValidSigLnImg">
      <DigestMethod Algorithm="http://www.w3.org/2001/04/xmlenc#sha256"/>
      <DigestValue>JseiCxcXngIQbeIAuL9nTghB+qq6vb2QckhrS15JdGQ=</DigestValue>
    </Reference>
    <Reference Type="http://www.w3.org/2000/09/xmldsig#Object" URI="#idInvalidSigLnImg">
      <DigestMethod Algorithm="http://www.w3.org/2001/04/xmlenc#sha256"/>
      <DigestValue>xGkxY9o+hqFi25/OCfJiBmRS8l/QM4gDTzj0tl5AKtE=</DigestValue>
    </Reference>
  </SignedInfo>
  <SignatureValue>Iw+BFd+Um2kbsz31V8/qF8jsJu1mx38EOPe2/yKTdsqrnX9PQ2pYLJApkxTI6NJNvmttcSEe06Y7
uORSPQWmCQWOW4clXwKgp8kwPgIGFqFQ4VpeezcQzrgUjD0Tf5NeXbeRiK/6mgdBA0Wzfhh+xrml
Ct7gUFfP9JDnoha9fc1eQ0YQ4nYaS7/JuL23pC7xWnI0foYhGIsrQP8hHszwM0JNK4F0FAvFwp/q
4E5/KXATKqSfULs+F4JihWRMw270bMq9faUkXMPruRgug87PHtmZRU/POsTJZ1dmbi7DbCeTZWRn
YcKGWAHhxidvpQhUq4QgjYSJRXg5nNIIVuK63w==</SignatureValue>
  <KeyInfo>
    <X509Data>
      <X509Certificate>MIIIlTCCBn2gAwIBAgIIaKvdCqNwQBQwDQYJKoZIhvcNAQELBQAwWjEaMBgGA1UEAwwRQ0EtRE9DVU1FTlRBIFMuQS4xFjAUBgNVBAUTDVJVQzgwMDUwMTcyLTExFzAVBgNVBAoMDkRPQ1VNRU5UQSBTLkEuMQswCQYDVQQGEwJQWTAeFw0yMzA4MDMxODU0MDBaFw0yNTA4MDIxODU0MDBaMIHFMSkwJwYDVQQDDCBDRVNBUiBEQU5JRUwgRkVSTkFOREVaIFNDSE5FSURFUjESMBAGA1UEBRMJQ0kyNTI4ODY5MRUwEwYDVQQqDAxDRVNBUiBEQU5JRUwxHDAaBgNVBAQME0ZFUk5BTkRFWiBTQ0hORUlERVIxCzAJBgNVBAsMAkYyMTUwMwYDVQQKDCxDRVJUSUZJQ0FETyBDVUFMSUZJQ0FETyBERSBGSVJNQSBFTEVDVFJPTklDQTELMAkGA1UEBhMCUFkwggEiMA0GCSqGSIb3DQEBAQUAA4IBDwAwggEKAoIBAQCntXf6qsq+9S7GVp5b6OF/GnNM7WtAyf491Z6ExoKn/SX/hM7nI2+8/PexPNLreXqFxDRy2XioceQGy/tjJb7Ay2h05sCya09xy+AfZOeT4pmDkN2JfkNatIfmj0vpAAzEeoZ1dT+oMogU9E1oyLKaELC1xsVYVqOO7QKT8+hTP9rELs0IrtgDavcItQupc2mFKigZfAq+MrEWRdQi+Z+RF/l/QAKsSjioE7BC263dDMlk6/zuGv5v6olIVu0Qrqwp6pIRm6w6LGMH81xc9QPAcWzSLlraQhEdOesCYqPiyY/Nhu0lYzX3UQge5zFnQGuYnlzqjUN/Pxge3Qg5g8xLAgMBAAGjggPxMIID7TAMBgNVHRMBAf8EAjAAMB8GA1UdIwQYMBaAFKE9hSvN2CyWHzkCDJ9TO1jYlQt7MIGUBggrBgEFBQcBAQSBhzCBhDBVBggrBgEFBQcwAoZJaHR0cHM6Ly93d3cuZGlnaXRvLmNvbS5weS91cGxvYWRzL2NlcnRpZmljYWRvLWRvY3VtZW50YS1zYS0xNTM1MTE3NzcxLmNydDArBggrBgEFBQcwAYYfaHR0cHM6Ly93d3cuZGlnaXRvLmNvbS5weS9vY3NwLzBUBgNVHREETTBLgR1jZXNhci5mZXJuYW5kZ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ns/8JkqBmuvgu02DVwJprNI6RRMA4GA1UdDwEB/wQEAwIF4DANBgkqhkiG9w0BAQsFAAOCAgEAVOk+MXBQuOpeX5Hw8VwYUdz9IJpDiDGwArna78s3F45Mjb3eIIIZTWhnrHtxQrr2pMrwysdCttGlQhsuji3TXY50l4MccCfD7IYhi+J9zTK1IU3vZJpVmy+3P2tDuQDGVZUkyTBSsaAVx/hY1yGOh3FQTV6xi6sNc35bQgbHJ0u9yuPuOwQvHxc5cpHXVEvAHblgdwx4NPifuVUtHdhq/fTfWmLItjERWZDodTlkEaVyi25co5CUch8Mx47km62Vt7Dt/+Ux81PMD3vV8QsUhTLnMLqdd1HEwPT8qSNgLq17tGrGDc1NOLRiAlSJ1cFOnnblQWbCR6FwpRa675NxX1LQ0PD6Veixs/XQ/EYo2tSTYsRQRQnBpIlNiR5C02IjR8D7geLYuG2EOCoN/Q20p6NzEjQDn2Vh/cJzR1M40INgaaETzRQn1CkR/7wMGRbRSTfg5Lh9fIVF3WrfCygUqoz9DG1roF7+NxxQAlXdrx5bBaGVtn3ULv/drBTqwoCxkbiVfiHNk6SwaWpTq6XvRLBCsUQ5xt3lWGTFPWSUwy1AeOE0iwdPvSgRRiIYoX9JjnGMDwvHcQByaY0Gtr5qUxyBgUHuM/nUTOIHiJpjVPJ7pohvXI4ZTYwC3TCuDIMdiySz0QDKyGHTFUWuWHd4rcW2WIKwf3I/wSlam3Fgn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AF3pSb9w0PSzpW0ZNtc0D1seCfat8zz5ZFlxPVHZ4YE=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gFfeqwamM25+Fvm4soG/GGqnzMqGsvCzfb3WapD3ZDw=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og8jlIQJdllbidENkchwUYHon/v3aZBzi0S1Oaq/pXc=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S+9gA1nNCJ6QE9vAxlyCireQZVONo14rWdrOSEK6H/A=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nNry9HSH2tXkY/3msmdKadeITr5W2S1NwS0PnODHHxY=</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P34oItAKVzIJfJzP/lLS+MQ3K71106SU6DZSov4oh7A=</DigestValue>
      </Reference>
      <Reference URI="/xl/drawings/drawing1.xml?ContentType=application/vnd.openxmlformats-officedocument.drawing+xml">
        <DigestMethod Algorithm="http://www.w3.org/2001/04/xmlenc#sha256"/>
        <DigestValue>Iz6eA9ejSMVOJTCQhfQE7e1JNIkO5JtCLIUh/1hOetc=</DigestValue>
      </Reference>
      <Reference URI="/xl/drawings/drawing2.xml?ContentType=application/vnd.openxmlformats-officedocument.drawing+xml">
        <DigestMethod Algorithm="http://www.w3.org/2001/04/xmlenc#sha256"/>
        <DigestValue>BG2c3ml0w7MVAEJKJnjW+UQGFmkloiLdHWkXdA8gTvM=</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CS/AOKfApTvMvqUcpdD/cM8MXX+7UInUo6GLmkOX/UQ=</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ZlicWuKuR1PK5svUmBocwATuKnpwcXe5AG9eHuZPdIg=</DigestValue>
      </Reference>
      <Reference URI="/xl/drawings/vmlDrawing1.vml?ContentType=application/vnd.openxmlformats-officedocument.vmlDrawing">
        <DigestMethod Algorithm="http://www.w3.org/2001/04/xmlenc#sha256"/>
        <DigestValue>DlIBsVwBKu/1q5s+5dzFq20ziHclo5k3Lj32BF6QMZo=</DigestValue>
      </Reference>
      <Reference URI="/xl/drawings/vmlDrawing2.vml?ContentType=application/vnd.openxmlformats-officedocument.vmlDrawing">
        <DigestMethod Algorithm="http://www.w3.org/2001/04/xmlenc#sha256"/>
        <DigestValue>+89Vv7ku0Fag/lczoJOgkgbWPy81L1Xw5ZnhdgB1uC4=</DigestValue>
      </Reference>
      <Reference URI="/xl/drawings/vmlDrawing3.vml?ContentType=application/vnd.openxmlformats-officedocument.vmlDrawing">
        <DigestMethod Algorithm="http://www.w3.org/2001/04/xmlenc#sha256"/>
        <DigestValue>crOE3VtPjWXmzZ/1NYCOwt9zh3Joc+aXHKoCAH9fw/M=</DigestValue>
      </Reference>
      <Reference URI="/xl/drawings/vmlDrawing4.vml?ContentType=application/vnd.openxmlformats-officedocument.vmlDrawing">
        <DigestMethod Algorithm="http://www.w3.org/2001/04/xmlenc#sha256"/>
        <DigestValue>1JZ4/SnZHOfm+HQ/UMF+OuaNFLtXP7cuNE3eINGNxfw=</DigestValue>
      </Reference>
      <Reference URI="/xl/drawings/vmlDrawing5.vml?ContentType=application/vnd.openxmlformats-officedocument.vmlDrawing">
        <DigestMethod Algorithm="http://www.w3.org/2001/04/xmlenc#sha256"/>
        <DigestValue>nki4JLdg7axY5RfHgQ7pfYJ+WpJ8/YQ8nctkscIiR4Y=</DigestValue>
      </Reference>
      <Reference URI="/xl/drawings/vmlDrawing6.vml?ContentType=application/vnd.openxmlformats-officedocument.vmlDrawing">
        <DigestMethod Algorithm="http://www.w3.org/2001/04/xmlenc#sha256"/>
        <DigestValue>eM1gFm2QmGcQ3BiuAIbYU/78PcU+7SYt64hOYvlWUvM=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Ik5OpQZHg5MHkDgY39arJmWSTqz0pmEioM+zXb189No=</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N1+Z9cOhTnl6oYs/OaG0FNwxE4EbppTRMv5y8FvjIS0=</DigestValue>
      </Reference>
      <Reference URI="/xl/media/image3.emf?ContentType=image/x-emf">
        <DigestMethod Algorithm="http://www.w3.org/2001/04/xmlenc#sha256"/>
        <DigestValue>Yd+ET10gfKw3zq6Fq163SR840ETPgAEqApo9AnLReHs=</DigestValue>
      </Reference>
      <Reference URI="/xl/media/image4.emf?ContentType=image/x-emf">
        <DigestMethod Algorithm="http://www.w3.org/2001/04/xmlenc#sha256"/>
        <DigestValue>04j9Ny/SunUSIDdSzDdeKEbZLkfXYP6j9AC7u2ut76w=</DigestValue>
      </Reference>
      <Reference URI="/xl/media/image5.emf?ContentType=image/x-emf">
        <DigestMethod Algorithm="http://www.w3.org/2001/04/xmlenc#sha256"/>
        <DigestValue>x8XK1NdC3J6Bzn/pblrJFq/fNT8ZFy5RaE8TOJmusBo=</DigestValue>
      </Reference>
      <Reference URI="/xl/media/image6.emf?ContentType=image/x-emf">
        <DigestMethod Algorithm="http://www.w3.org/2001/04/xmlenc#sha256"/>
        <DigestValue>ad3FYm99+51XQre5tbYenCKIG8uRuDP9hz6tppp4jgs=</DigestValue>
      </Reference>
      <Reference URI="/xl/media/image7.emf?ContentType=image/x-emf">
        <DigestMethod Algorithm="http://www.w3.org/2001/04/xmlenc#sha256"/>
        <DigestValue>KDM+cYO5RmP2IQ3cw6zbSKcKZ2CwVCMnG513IPMb3lE=</DigestValue>
      </Reference>
      <Reference URI="/xl/media/image8.emf?ContentType=image/x-emf">
        <DigestMethod Algorithm="http://www.w3.org/2001/04/xmlenc#sha256"/>
        <DigestValue>3T3aFYolNC05HHmoXrU+JaxNHKuDzMwGozdQFkC9QGg=</DigestValue>
      </Reference>
      <Reference URI="/xl/media/image9.emf?ContentType=image/x-emf">
        <DigestMethod Algorithm="http://www.w3.org/2001/04/xmlenc#sha256"/>
        <DigestValue>UOO9//Mcq51goV6Ax1YeQYcyCq7Dccw9ELUnhEdyeyQ=</DigestValue>
      </Reference>
      <Reference URI="/xl/printerSettings/printerSettings1.bin?ContentType=application/vnd.openxmlformats-officedocument.spreadsheetml.printerSettings">
        <DigestMethod Algorithm="http://www.w3.org/2001/04/xmlenc#sha256"/>
        <DigestValue>bzX8tJO2B1/sgbz4IqwN6Qmv4daysuBV07tUYbJu82o=</DigestValue>
      </Reference>
      <Reference URI="/xl/printerSettings/printerSettings2.bin?ContentType=application/vnd.openxmlformats-officedocument.spreadsheetml.printerSettings">
        <DigestMethod Algorithm="http://www.w3.org/2001/04/xmlenc#sha256"/>
        <DigestValue>qyDsOob/rXgBLy2ens1unIpBZm//Ki0qbVyd8uX9/2I=</DigestValue>
      </Reference>
      <Reference URI="/xl/printerSettings/printerSettings3.bin?ContentType=application/vnd.openxmlformats-officedocument.spreadsheetml.printerSettings">
        <DigestMethod Algorithm="http://www.w3.org/2001/04/xmlenc#sha256"/>
        <DigestValue>qyDsOob/rXgBLy2ens1unIpBZm//Ki0qbVyd8uX9/2I=</DigestValue>
      </Reference>
      <Reference URI="/xl/printerSettings/printerSettings4.bin?ContentType=application/vnd.openxmlformats-officedocument.spreadsheetml.printerSettings">
        <DigestMethod Algorithm="http://www.w3.org/2001/04/xmlenc#sha256"/>
        <DigestValue>qyDsOob/rXgBLy2ens1unIpBZm//Ki0qbVyd8uX9/2I=</DigestValue>
      </Reference>
      <Reference URI="/xl/printerSettings/printerSettings5.bin?ContentType=application/vnd.openxmlformats-officedocument.spreadsheetml.printerSettings">
        <DigestMethod Algorithm="http://www.w3.org/2001/04/xmlenc#sha256"/>
        <DigestValue>VFfUo755fFdztD7szIld+rZpUt18GKYVPygfHolXZ1Y=</DigestValue>
      </Reference>
      <Reference URI="/xl/printerSettings/printerSettings6.bin?ContentType=application/vnd.openxmlformats-officedocument.spreadsheetml.printerSettings">
        <DigestMethod Algorithm="http://www.w3.org/2001/04/xmlenc#sha256"/>
        <DigestValue>erdIS1iKfwFCdbi3s0oPTvg5S/K15hG2IyNub5we1Ag=</DigestValue>
      </Reference>
      <Reference URI="/xl/sharedStrings.xml?ContentType=application/vnd.openxmlformats-officedocument.spreadsheetml.sharedStrings+xml">
        <DigestMethod Algorithm="http://www.w3.org/2001/04/xmlenc#sha256"/>
        <DigestValue>bK9ksGPrSCA/ekVF2tOgjUY67aZW+rtvhS/irRhC1nA=</DigestValue>
      </Reference>
      <Reference URI="/xl/styles.xml?ContentType=application/vnd.openxmlformats-officedocument.spreadsheetml.styles+xml">
        <DigestMethod Algorithm="http://www.w3.org/2001/04/xmlenc#sha256"/>
        <DigestValue>fAfPLJcIroIbVL4BNl1vf7hk7Xp4xQ95n+IRgjuijL0=</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WVMEZOsdkW+0Qgp2tzkOb8u5UCOObsYuNKXEVT/GBdM=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jXDvjTQSdP02iR6oZaTQFp26zg5HwzjOr7OpuOchvas=</DigestValue>
      </Reference>
      <Reference URI="/xl/worksheets/sheet2.xml?ContentType=application/vnd.openxmlformats-officedocument.spreadsheetml.worksheet+xml">
        <DigestMethod Algorithm="http://www.w3.org/2001/04/xmlenc#sha256"/>
        <DigestValue>iHpc3ygIVMan3I6iSIRYDkJxqV+iRAc/Dkl9aN/8wqg=</DigestValue>
      </Reference>
      <Reference URI="/xl/worksheets/sheet3.xml?ContentType=application/vnd.openxmlformats-officedocument.spreadsheetml.worksheet+xml">
        <DigestMethod Algorithm="http://www.w3.org/2001/04/xmlenc#sha256"/>
        <DigestValue>c8XiClBJ2YFAZp5EK9ChBajeBX1hjZJampMCXAtAzyg=</DigestValue>
      </Reference>
      <Reference URI="/xl/worksheets/sheet4.xml?ContentType=application/vnd.openxmlformats-officedocument.spreadsheetml.worksheet+xml">
        <DigestMethod Algorithm="http://www.w3.org/2001/04/xmlenc#sha256"/>
        <DigestValue>QkhNst+1H0fIQP9D7OprTpKMLmXE7tra0/fsKm0dIiU=</DigestValue>
      </Reference>
      <Reference URI="/xl/worksheets/sheet5.xml?ContentType=application/vnd.openxmlformats-officedocument.spreadsheetml.worksheet+xml">
        <DigestMethod Algorithm="http://www.w3.org/2001/04/xmlenc#sha256"/>
        <DigestValue>WlVTNToXJwEuppc510k1OND5YVBgxg1cPzGHHsjX87o=</DigestValue>
      </Reference>
      <Reference URI="/xl/worksheets/sheet6.xml?ContentType=application/vnd.openxmlformats-officedocument.spreadsheetml.worksheet+xml">
        <DigestMethod Algorithm="http://www.w3.org/2001/04/xmlenc#sha256"/>
        <DigestValue>2nrlir4mYeB4tTsOdFr4kC88gjthc3j/Etmo+NeoRyI=</DigestValue>
      </Reference>
      <Reference URI="/xl/worksheets/sheet7.xml?ContentType=application/vnd.openxmlformats-officedocument.spreadsheetml.worksheet+xml">
        <DigestMethod Algorithm="http://www.w3.org/2001/04/xmlenc#sha256"/>
        <DigestValue>2yGyLgDDU1yIBIUp+TJPYIzEx2TNOaGBIFXsrVxYzEc=</DigestValue>
      </Reference>
    </Manifest>
    <SignatureProperties>
      <SignatureProperty Id="idSignatureTime" Target="#idPackageSignature">
        <mdssi:SignatureTime xmlns:mdssi="http://schemas.openxmlformats.org/package/2006/digital-signature">
          <mdssi:Format>YYYY-MM-DDThh:mm:ssTZD</mdssi:Format>
          <mdssi:Value>2023-11-14T19:30:58Z</mdssi:Value>
        </mdssi:SignatureTime>
      </SignatureProperty>
    </SignatureProperties>
  </Object>
  <Object Id="idOfficeObject">
    <SignatureProperties>
      <SignatureProperty Id="idOfficeV1Details" Target="#idPackageSignature">
        <SignatureInfoV1 xmlns="http://schemas.microsoft.com/office/2006/digsig">
          <SetupID>{385E51C8-BF6B-47C0-9063-A01611587CB4}</SetupID>
          <SignatureText>César Fernández</SignatureText>
          <SignatureImage/>
          <SignatureComments/>
          <WindowsVersion>10.0</WindowsVersion>
          <OfficeVersion>16.0.16731/25</OfficeVersion>
          <ApplicationVersion>16.0.16731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2023-11-14T19:30:58Z</xd:SigningTime>
          <xd:SigningCertificate>
            <xd:Cert>
              <xd:CertDigest>
                <DigestMethod Algorithm="http://www.w3.org/2001/04/xmlenc#sha256"/>
                <DigestValue>gfn0kAOL9tJphcXRT0sYZnLonupPeJuaeSPiSg7bpns=</DigestValue>
              </xd:CertDigest>
              <xd:IssuerSerial>
                <X509IssuerName>C=PY, O=DOCUMENTA S.A., SERIALNUMBER=RUC80050172-1, CN=CA-DOCUMENTA S.A.</X509IssuerName>
                <X509SerialNumber>7542365038723481620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CABAAB/AAAAAAAAAAAAAAA6FAAA/AgAACBFTUYAAAEAvBsAAKoAAAAGAAAAAAAAAAAAAAAAAAAAgAcAADgEAABYAQAAwgAAAAAAAAAAAAAAAAAAAMA/BQDQ9QIACgAAABAAAAAAAAAAAAAAAEsAAAAQAAAAAAAAAAUAAAAeAAAAGAAAAAAAAAAAAAAAIQEAAIAAAAAnAAAAGAAAAAEAAAAAAAAAAAAAAAAAAAAlAAAADAAAAAEAAABMAAAAZAAAAAAAAAAAAAAAIAEAAH8AAAAAAAAAAAAAAC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8PDwAAAAAAAlAAAADAAAAAEAAABMAAAAZAAAAAAAAAAAAAAAIAEAAH8AAAAAAAAAAAAAACEBAACAAAAAIQDwAAAAAAAAAAAAAACAPwAAAAAAAAAAAACAPwAAAAAAAAAAAAAAAAAAAAAAAAAAAAAAAAAAAAAAAAAAJQAAAAwAAAAAAACAKAAAAAwAAAABAAAAJwAAABgAAAABAAAAAAAAAPDw8AAAAAAAJQAAAAwAAAABAAAATAAAAGQAAAAAAAAAAAAAACABAAB/AAAAAAAAAAAAAAAh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AAAAAAAlAAAADAAAAAEAAABMAAAAZAAAAAAAAAAAAAAAIAEAAH8AAAAAAAAAAAAAACEBAACAAAAAIQDwAAAAAAAAAAAAAACAPwAAAAAAAAAAAACAPwAAAAAAAAAAAAAAAAAAAAAAAAAAAAAAAAAAAAAAAAAAJQAAAAwAAAAAAACAKAAAAAwAAAABAAAAJwAAABgAAAABAAAAAAAAAP///wAAAAAAJQAAAAwAAAABAAAATAAAAGQAAAAAAAAAAAAAACABAAB/AAAAAAAAAAAAAAAh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VVWPQSa0j0G+AAAABAAAAAoAAABMAAAAAAAAAAAAAAAAAAAA//////////9gAAAAMQA0AC8AMQAxAC8AMgAwADIAMwAGAAAABgAAAAQAAAAGAAAABgAAAAQAAAAGAAAABgAAAAYAAAAGAAAASwAAAEAAAAAwAAAABQAAACAAAAABAAAAAQAAABAAAAAAAAAAAAAAACEBAACAAAAAAAAAAAAAAAAh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VVWPQSa0j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dAAAARwAAACkAAAAzAAAAdQ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eAAAASAAAACUAAAAMAAAABAAAAFQAAACoAAAAKgAAADMAAACcAAAARwAAAAEAAABVVY9BJrSPQSoAAAAzAAAADwAAAEwAAAAAAAAAAAAAAAAAAAD//////////2wAAABDAOkAcwBhAHIAIABGAGUAcgBuAOEAbgBkAGUAegAAAAoAAAAIAAAABwAAAAgAAAAGAAAABAAAAAgAAAAIAAAABgAAAAkAAAAIAAAACQAAAAkAAAAIAAAABwAAAEsAAABAAAAAMAAAAAUAAAAgAAAAAQAAAAEAAAAQAAAAAAAAAAAAAAAhAQAAgAAAAAAAAAAAAAAAIQEAAIAAAAAlAAAADAAAAAIAAAAnAAAAGAAAAAUAAAAAAAAA////AAAAAAAlAAAADAAAAAUAAABMAAAAZAAAAAAAAABQAAAAIAEAAHwAAAAAAAAAUAAAACE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oAAAACgAAAFAAAABeAAAAXAAAAAEAAABVVY9BJrSPQQoAAABQAAAADwAAAEwAAAAAAAAAAAAAAAAAAAD//////////2wAAABDAOkAcwBhAHIAIABGAGUAcgBuAOEAbgBkAGUAegAAAAcAAAAGAAAABQAAAAYAAAAEAAAAAwAAAAYAAAAGAAAABAAAAAcAAAAGAAAABwAAAAcAAAAGAAAABQAAAEsAAABAAAAAMAAAAAUAAAAgAAAAAQAAAAEAAAAQAAAAAAAAAAAAAAAhAQAAgAAAAAAAAAAAAAAAIQ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HwAAAAKAAAAYAAAADoAAABsAAAAAQAAAFVVj0EmtI9BCgAAAGAAAAAIAAAATAAAAAAAAAAAAAAAAAAAAP//////////XAAAAEMAbwBuAHQAYQBkAG8AcgAHAAAABwAAAAcAAAAEAAAABgAAAAcAAAAHAAAABAAAAEsAAABAAAAAMAAAAAUAAAAgAAAAAQAAAAEAAAAQAAAAAAAAAAAAAAAhAQAAgAAAAAAAAAAAAAAAIQEAAIAAAAAlAAAADAAAAAIAAAAnAAAAGAAAAAUAAAAAAAAA////AAAAAAAlAAAADAAAAAUAAABMAAAAZAAAAAkAAABwAAAAFwEAAHwAAAAJAAAAcAAAAA8BAAANAAAAIQDwAAAAAAAAAAAAAACAPwAAAAAAAAAAAACAPwAAAAAAAAAAAAAAAAAAAAAAAAAAAAAAAAAAAAAAAAAAJQAAAAwAAAAAAACAKAAAAAwAAAAFAAAAJQAAAAwAAAABAAAAGAAAAAwAAAAAAAAAEgAAAAwAAAABAAAAFgAAAAwAAAAAAAAAVAAAAFwBAAAKAAAAcAAAABYBAAB8AAAAAQAAAFVVj0EmtI9BCgAAAHAAAAAtAAAATAAAAAQAAAAJAAAAcAAAABgBAAB9AAAAqAAAAEYAaQByAG0AYQBkAG8AIABwAG8AcgA6ACAAQwBFAFMAQQBSACAARABBAE4ASQBFAEwAIABGAEUAUgBOAEEATgBEAEUAWgAgAFMAQwBIAE4ARQBJAEQARQBSAAAABgAAAAMAAAAEAAAACQAAAAYAAAAHAAAABwAAAAMAAAAHAAAABwAAAAQAAAADAAAAAwAAAAcAAAAGAAAABgAAAAcAAAAHAAAAAwAAAAgAAAAHAAAACAAAAAMAAAAGAAAABQAAAAMAAAAGAAAABgAAAAcAAAAIAAAABwAAAAgAAAAIAAAABgAAAAYAAAADAAAABgAAAAcAAAAIAAAACAAAAAYAAAADAAAACAAAAAYAAAAHAAAAFgAAAAwAAAAAAAAAJQAAAAwAAAACAAAADgAAABQAAAAAAAAAEAAAABQAAAA=</Object>
  <Object Id="idInvalidSigLnImg">AQAAAGwAAAAAAAAAAAAAACABAAB/AAAAAAAAAAAAAAA6FAAA/AgAACBFTUYAAAEAKCEAALEAAAAGAAAAAAAAAAAAAAAAAAAAgAcAADgEAABYAQAAwgAAAAAAAAAAAAAAAAAAAMA/BQDQ9QIACgAAABAAAAAAAAAAAAAAAEsAAAAQAAAAAAAAAAUAAAAeAAAAGAAAAAAAAAAAAAAAIQEAAIAAAAAnAAAAGAAAAAEAAAAAAAAAAAAAAAAAAAAlAAAADAAAAAEAAABMAAAAZAAAAAAAAAAAAAAAIAEAAH8AAAAAAAAAAAAAAC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8PDwAAAAAAAlAAAADAAAAAEAAABMAAAAZAAAAAAAAAAAAAAAIAEAAH8AAAAAAAAAAAAAACEBAACAAAAAIQDwAAAAAAAAAAAAAACAPwAAAAAAAAAAAACAPwAAAAAAAAAAAAAAAAAAAAAAAAAAAAAAAAAAAAAAAAAAJQAAAAwAAAAAAACAKAAAAAwAAAABAAAAJwAAABgAAAABAAAAAAAAAPDw8AAAAAAAJQAAAAwAAAABAAAATAAAAGQAAAAAAAAAAAAAACABAAB/AAAAAAAAAAAAAAAh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AAAAAAAlAAAADAAAAAEAAABMAAAAZAAAAAAAAAAAAAAAIAEAAH8AAAAAAAAAAAAAACEBAACAAAAAIQDwAAAAAAAAAAAAAACAPwAAAAAAAAAAAACAPwAAAAAAAAAAAAAAAAAAAAAAAAAAAAAAAAAAAAAAAAAAJQAAAAwAAAAAAACAKAAAAAwAAAABAAAAJwAAABgAAAABAAAAAAAAAP///wAAAAAAJQAAAAwAAAABAAAATAAAAGQAAAAAAAAAAAAAACABAAB/AAAAAAAAAAAAAAAh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VnIGAAAAAwAAAAQAAAAJAAAABgAAAAMAAAAHAAAABwAAAAMAAAAFAAAABgAAAAMAAAADAAAABwAAAAYAAABLAAAAQAAAADAAAAAFAAAAIAAAAAEAAAABAAAAEAAAAAAAAAAAAAAAIQEAAIAAAAAAAAAAAAAAACE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Dg9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0AAABHAAAAKQAAADMAAAB1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4AAABIAAAAJQAAAAwAAAAEAAAAVAAAAKgAAAAqAAAAMwAAAJwAAABHAAAAAQAAAFVVj0EmtI9BKgAAADMAAAAPAAAATAAAAAAAAAAAAAAAAAAAAP//////////bAAAAEMA6QBzAGEAcgAgAEYAZQByAG4A4QBuAGQAZQB6AGRqCgAAAAgAAAAHAAAACAAAAAYAAAAEAAAACAAAAAgAAAAGAAAACQAAAAgAAAAJAAAACQAAAAgAAAAHAAAASwAAAEAAAAAwAAAABQAAACAAAAABAAAAAQAAABAAAAAAAAAAAAAAACEBAACAAAAAAAAAAAAAAAAhAQAAgAAAACUAAAAMAAAAAgAAACcAAAAYAAAABQAAAAAAAAD///8AAAAAACUAAAAMAAAABQAAAEwAAABkAAAAAAAAAFAAAAAgAQAAfAAAAAAAAABQAAAAIQ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gAAAAKAAAAUAAAAF4AAABcAAAAAQAAAFVVj0EmtI9BCgAAAFAAAAAPAAAATAAAAAAAAAAAAAAAAAAAAP//////////bAAAAEMA6QBzAGEAcgAgAEYAZQByAG4A4QBuAGQAZQB6ACUzBwAAAAYAAAAFAAAABgAAAAQAAAADAAAABgAAAAYAAAAEAAAABwAAAAYAAAAHAAAABwAAAAYAAAAFAAAASwAAAEAAAAAwAAAABQAAACAAAAABAAAAAQAAABAAAAAAAAAAAAAAACEBAACAAAAAAAAAAAAAAAAh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fAAAAAoAAABgAAAAOgAAAGwAAAABAAAAVVWPQSa0j0EKAAAAYAAAAAgAAABMAAAAAAAAAAAAAAAAAAAA//////////9cAAAAQwBvAG4AdABhAGQAbwByAAcAAAAHAAAABwAAAAQAAAAGAAAABwAAAAcAAAAEAAAASwAAAEAAAAAwAAAABQAAACAAAAABAAAAAQAAABAAAAAAAAAAAAAAACEBAACAAAAAAAAAAAAAAAAhAQAAgAAAACUAAAAMAAAAAgAAACcAAAAYAAAABQAAAAAAAAD///8AAAAAACUAAAAMAAAABQAAAEwAAABkAAAACQAAAHAAAAAXAQAAfAAAAAkAAABwAAAADwEAAA0AAAAhAPAAAAAAAAAAAAAAAIA/AAAAAAAAAAAAAIA/AAAAAAAAAAAAAAAAAAAAAAAAAAAAAAAAAAAAAAAAAAAlAAAADAAAAAAAAIAoAAAADAAAAAUAAAAlAAAADAAAAAEAAAAYAAAADAAAAAAAAAASAAAADAAAAAEAAAAWAAAADAAAAAAAAABUAAAAXAEAAAoAAABwAAAAFgEAAHwAAAABAAAAVVWPQSa0j0EKAAAAcAAAAC0AAABMAAAABAAAAAkAAABwAAAAGAEAAH0AAACoAAAARgBpAHIAbQBhAGQAbwAgAHAAbwByADoAIABDAEUAUwBBAFIAIABEAEEATgBJAEUATAAgAEYARQBSAE4AQQBOAEQARQBaACAAUwBDAEgATgBFAEkARABFAFIAakEGAAAAAwAAAAQAAAAJAAAABgAAAAcAAAAHAAAAAwAAAAcAAAAHAAAABAAAAAMAAAADAAAABwAAAAYAAAAGAAAABwAAAAcAAAADAAAACAAAAAcAAAAIAAAAAwAAAAYAAAAFAAAAAwAAAAYAAAAGAAAABwAAAAgAAAAHAAAACAAAAAgAAAAGAAAABgAAAAMAAAAGAAAABwAAAAgAAAAIAAAABgAAAAMAAAAIAAAABgAAAAcAAAAWAAAADAAAAAAAAAAlAAAADAAAAAIAAAAOAAAAFAAAAAAAAAAQAAAAFA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jE54p6FGYSZNDdc2FriTpNq8yZmDDsY1KlmRLWDZJuc=</DigestValue>
    </Reference>
    <Reference Type="http://www.w3.org/2000/09/xmldsig#Object" URI="#idOfficeObject">
      <DigestMethod Algorithm="http://www.w3.org/2001/04/xmlenc#sha256"/>
      <DigestValue>COLvgBuvEOnKDJWBupkbc+BzMZCS3s1NHf0ePhkbGCo=</DigestValue>
    </Reference>
    <Reference Type="http://uri.etsi.org/01903#SignedProperties" URI="#idSignedProperties">
      <Transforms>
        <Transform Algorithm="http://www.w3.org/TR/2001/REC-xml-c14n-20010315"/>
      </Transforms>
      <DigestMethod Algorithm="http://www.w3.org/2001/04/xmlenc#sha256"/>
      <DigestValue>RME4s+M/Ea4T98DbJWa9I1Qkxx0OE3XTSY4gNtGlFbM=</DigestValue>
    </Reference>
    <Reference Type="http://www.w3.org/2000/09/xmldsig#Object" URI="#idValidSigLnImg">
      <DigestMethod Algorithm="http://www.w3.org/2001/04/xmlenc#sha256"/>
      <DigestValue>ubl5+cHQIqtFwEobG23wK3ivjx8NZ90ANA0ZIAuWcf0=</DigestValue>
    </Reference>
    <Reference Type="http://www.w3.org/2000/09/xmldsig#Object" URI="#idInvalidSigLnImg">
      <DigestMethod Algorithm="http://www.w3.org/2001/04/xmlenc#sha256"/>
      <DigestValue>grtatbfCwbLQuMrjWtM+BVWXUZDR3Eq/d43zlIznlow=</DigestValue>
    </Reference>
  </SignedInfo>
  <SignatureValue>ZyjqlVb2Yvng9p6hu2/BBUWKOv9ktjkA5GDF2m1j4qSTH5cWbowV9fuqCCiwzD6PHkdyquqoQ3L1
YQX91X7fxq0tzJJs1D6/jHgNAoLDiA7/fHvZUo//nwhgtQWxy79PrZi+5bM2rfxtZx0y9B7iTTdP
CJVfS7iVYSzABeG1ogVJI8LveeO3iVmILFkfqnJzVTlC0SqnfkvMcWQyBdHK/GJPXwwEyHLicOS9
dZnOPiVPUjCrPFLHA1lDtuZxzo88kL0xOAZTZUSIAdRwnD7TOyDp7M3kmZGOs1fmK7JQ5jwkxqYd
tPDJQiCNQ3IgEeWJGtfguLVn2M3Sta2N92XPzg==</SignatureValue>
  <KeyInfo>
    <X509Data>
      <X509Certificate>MIIIlTCCBn2gAwIBAgIIaKvdCqNwQBQwDQYJKoZIhvcNAQELBQAwWjEaMBgGA1UEAwwRQ0EtRE9DVU1FTlRBIFMuQS4xFjAUBgNVBAUTDVJVQzgwMDUwMTcyLTExFzAVBgNVBAoMDkRPQ1VNRU5UQSBTLkEuMQswCQYDVQQGEwJQWTAeFw0yMzA4MDMxODU0MDBaFw0yNTA4MDIxODU0MDBaMIHFMSkwJwYDVQQDDCBDRVNBUiBEQU5JRUwgRkVSTkFOREVaIFNDSE5FSURFUjESMBAGA1UEBRMJQ0kyNTI4ODY5MRUwEwYDVQQqDAxDRVNBUiBEQU5JRUwxHDAaBgNVBAQME0ZFUk5BTkRFWiBTQ0hORUlERVIxCzAJBgNVBAsMAkYyMTUwMwYDVQQKDCxDRVJUSUZJQ0FETyBDVUFMSUZJQ0FETyBERSBGSVJNQSBFTEVDVFJPTklDQTELMAkGA1UEBhMCUFkwggEiMA0GCSqGSIb3DQEBAQUAA4IBDwAwggEKAoIBAQCntXf6qsq+9S7GVp5b6OF/GnNM7WtAyf491Z6ExoKn/SX/hM7nI2+8/PexPNLreXqFxDRy2XioceQGy/tjJb7Ay2h05sCya09xy+AfZOeT4pmDkN2JfkNatIfmj0vpAAzEeoZ1dT+oMogU9E1oyLKaELC1xsVYVqOO7QKT8+hTP9rELs0IrtgDavcItQupc2mFKigZfAq+MrEWRdQi+Z+RF/l/QAKsSjioE7BC263dDMlk6/zuGv5v6olIVu0Qrqwp6pIRm6w6LGMH81xc9QPAcWzSLlraQhEdOesCYqPiyY/Nhu0lYzX3UQge5zFnQGuYnlzqjUN/Pxge3Qg5g8xLAgMBAAGjggPxMIID7TAMBgNVHRMBAf8EAjAAMB8GA1UdIwQYMBaAFKE9hSvN2CyWHzkCDJ9TO1jYlQt7MIGUBggrBgEFBQcBAQSBhzCBhDBVBggrBgEFBQcwAoZJaHR0cHM6Ly93d3cuZGlnaXRvLmNvbS5weS91cGxvYWRzL2NlcnRpZmljYWRvLWRvY3VtZW50YS1zYS0xNTM1MTE3NzcxLmNydDArBggrBgEFBQcwAYYfaHR0cHM6Ly93d3cuZGlnaXRvLmNvbS5weS9vY3NwLzBUBgNVHREETTBLgR1jZXNhci5mZXJuYW5kZ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ns/8JkqBmuvgu02DVwJprNI6RRMA4GA1UdDwEB/wQEAwIF4DANBgkqhkiG9w0BAQsFAAOCAgEAVOk+MXBQuOpeX5Hw8VwYUdz9IJpDiDGwArna78s3F45Mjb3eIIIZTWhnrHtxQrr2pMrwysdCttGlQhsuji3TXY50l4MccCfD7IYhi+J9zTK1IU3vZJpVmy+3P2tDuQDGVZUkyTBSsaAVx/hY1yGOh3FQTV6xi6sNc35bQgbHJ0u9yuPuOwQvHxc5cpHXVEvAHblgdwx4NPifuVUtHdhq/fTfWmLItjERWZDodTlkEaVyi25co5CUch8Mx47km62Vt7Dt/+Ux81PMD3vV8QsUhTLnMLqdd1HEwPT8qSNgLq17tGrGDc1NOLRiAlSJ1cFOnnblQWbCR6FwpRa675NxX1LQ0PD6Veixs/XQ/EYo2tSTYsRQRQnBpIlNiR5C02IjR8D7geLYuG2EOCoN/Q20p6NzEjQDn2Vh/cJzR1M40INgaaETzRQn1CkR/7wMGRbRSTfg5Lh9fIVF3WrfCygUqoz9DG1roF7+NxxQAlXdrx5bBaGVtn3ULv/drBTqwoCxkbiVfiHNk6SwaWpTq6XvRLBCsUQ5xt3lWGTFPWSUwy1AeOE0iwdPvSgRRiIYoX9JjnGMDwvHcQByaY0Gtr5qUxyBgUHuM/nUTOIHiJpjVPJ7pohvXI4ZTYwC3TCuDIMdiySz0QDKyGHTFUWuWHd4rcW2WIKwf3I/wSlam3Fgn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AF3pSb9w0PSzpW0ZNtc0D1seCfat8zz5ZFlxPVHZ4YE=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gFfeqwamM25+Fvm4soG/GGqnzMqGsvCzfb3WapD3ZDw=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og8jlIQJdllbidENkchwUYHon/v3aZBzi0S1Oaq/pXc=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S+9gA1nNCJ6QE9vAxlyCireQZVONo14rWdrOSEK6H/A=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nNry9HSH2tXkY/3msmdKadeITr5W2S1NwS0PnODHHxY=</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P34oItAKVzIJfJzP/lLS+MQ3K71106SU6DZSov4oh7A=</DigestValue>
      </Reference>
      <Reference URI="/xl/drawings/drawing1.xml?ContentType=application/vnd.openxmlformats-officedocument.drawing+xml">
        <DigestMethod Algorithm="http://www.w3.org/2001/04/xmlenc#sha256"/>
        <DigestValue>Iz6eA9ejSMVOJTCQhfQE7e1JNIkO5JtCLIUh/1hOetc=</DigestValue>
      </Reference>
      <Reference URI="/xl/drawings/drawing2.xml?ContentType=application/vnd.openxmlformats-officedocument.drawing+xml">
        <DigestMethod Algorithm="http://www.w3.org/2001/04/xmlenc#sha256"/>
        <DigestValue>BG2c3ml0w7MVAEJKJnjW+UQGFmkloiLdHWkXdA8gTvM=</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CS/AOKfApTvMvqUcpdD/cM8MXX+7UInUo6GLmkOX/UQ=</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ZlicWuKuR1PK5svUmBocwATuKnpwcXe5AG9eHuZPdIg=</DigestValue>
      </Reference>
      <Reference URI="/xl/drawings/vmlDrawing1.vml?ContentType=application/vnd.openxmlformats-officedocument.vmlDrawing">
        <DigestMethod Algorithm="http://www.w3.org/2001/04/xmlenc#sha256"/>
        <DigestValue>DlIBsVwBKu/1q5s+5dzFq20ziHclo5k3Lj32BF6QMZo=</DigestValue>
      </Reference>
      <Reference URI="/xl/drawings/vmlDrawing2.vml?ContentType=application/vnd.openxmlformats-officedocument.vmlDrawing">
        <DigestMethod Algorithm="http://www.w3.org/2001/04/xmlenc#sha256"/>
        <DigestValue>+89Vv7ku0Fag/lczoJOgkgbWPy81L1Xw5ZnhdgB1uC4=</DigestValue>
      </Reference>
      <Reference URI="/xl/drawings/vmlDrawing3.vml?ContentType=application/vnd.openxmlformats-officedocument.vmlDrawing">
        <DigestMethod Algorithm="http://www.w3.org/2001/04/xmlenc#sha256"/>
        <DigestValue>crOE3VtPjWXmzZ/1NYCOwt9zh3Joc+aXHKoCAH9fw/M=</DigestValue>
      </Reference>
      <Reference URI="/xl/drawings/vmlDrawing4.vml?ContentType=application/vnd.openxmlformats-officedocument.vmlDrawing">
        <DigestMethod Algorithm="http://www.w3.org/2001/04/xmlenc#sha256"/>
        <DigestValue>1JZ4/SnZHOfm+HQ/UMF+OuaNFLtXP7cuNE3eINGNxfw=</DigestValue>
      </Reference>
      <Reference URI="/xl/drawings/vmlDrawing5.vml?ContentType=application/vnd.openxmlformats-officedocument.vmlDrawing">
        <DigestMethod Algorithm="http://www.w3.org/2001/04/xmlenc#sha256"/>
        <DigestValue>nki4JLdg7axY5RfHgQ7pfYJ+WpJ8/YQ8nctkscIiR4Y=</DigestValue>
      </Reference>
      <Reference URI="/xl/drawings/vmlDrawing6.vml?ContentType=application/vnd.openxmlformats-officedocument.vmlDrawing">
        <DigestMethod Algorithm="http://www.w3.org/2001/04/xmlenc#sha256"/>
        <DigestValue>eM1gFm2QmGcQ3BiuAIbYU/78PcU+7SYt64hOYvlWUvM=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Ik5OpQZHg5MHkDgY39arJmWSTqz0pmEioM+zXb189No=</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N1+Z9cOhTnl6oYs/OaG0FNwxE4EbppTRMv5y8FvjIS0=</DigestValue>
      </Reference>
      <Reference URI="/xl/media/image3.emf?ContentType=image/x-emf">
        <DigestMethod Algorithm="http://www.w3.org/2001/04/xmlenc#sha256"/>
        <DigestValue>Yd+ET10gfKw3zq6Fq163SR840ETPgAEqApo9AnLReHs=</DigestValue>
      </Reference>
      <Reference URI="/xl/media/image4.emf?ContentType=image/x-emf">
        <DigestMethod Algorithm="http://www.w3.org/2001/04/xmlenc#sha256"/>
        <DigestValue>04j9Ny/SunUSIDdSzDdeKEbZLkfXYP6j9AC7u2ut76w=</DigestValue>
      </Reference>
      <Reference URI="/xl/media/image5.emf?ContentType=image/x-emf">
        <DigestMethod Algorithm="http://www.w3.org/2001/04/xmlenc#sha256"/>
        <DigestValue>x8XK1NdC3J6Bzn/pblrJFq/fNT8ZFy5RaE8TOJmusBo=</DigestValue>
      </Reference>
      <Reference URI="/xl/media/image6.emf?ContentType=image/x-emf">
        <DigestMethod Algorithm="http://www.w3.org/2001/04/xmlenc#sha256"/>
        <DigestValue>ad3FYm99+51XQre5tbYenCKIG8uRuDP9hz6tppp4jgs=</DigestValue>
      </Reference>
      <Reference URI="/xl/media/image7.emf?ContentType=image/x-emf">
        <DigestMethod Algorithm="http://www.w3.org/2001/04/xmlenc#sha256"/>
        <DigestValue>KDM+cYO5RmP2IQ3cw6zbSKcKZ2CwVCMnG513IPMb3lE=</DigestValue>
      </Reference>
      <Reference URI="/xl/media/image8.emf?ContentType=image/x-emf">
        <DigestMethod Algorithm="http://www.w3.org/2001/04/xmlenc#sha256"/>
        <DigestValue>3T3aFYolNC05HHmoXrU+JaxNHKuDzMwGozdQFkC9QGg=</DigestValue>
      </Reference>
      <Reference URI="/xl/media/image9.emf?ContentType=image/x-emf">
        <DigestMethod Algorithm="http://www.w3.org/2001/04/xmlenc#sha256"/>
        <DigestValue>UOO9//Mcq51goV6Ax1YeQYcyCq7Dccw9ELUnhEdyeyQ=</DigestValue>
      </Reference>
      <Reference URI="/xl/printerSettings/printerSettings1.bin?ContentType=application/vnd.openxmlformats-officedocument.spreadsheetml.printerSettings">
        <DigestMethod Algorithm="http://www.w3.org/2001/04/xmlenc#sha256"/>
        <DigestValue>bzX8tJO2B1/sgbz4IqwN6Qmv4daysuBV07tUYbJu82o=</DigestValue>
      </Reference>
      <Reference URI="/xl/printerSettings/printerSettings2.bin?ContentType=application/vnd.openxmlformats-officedocument.spreadsheetml.printerSettings">
        <DigestMethod Algorithm="http://www.w3.org/2001/04/xmlenc#sha256"/>
        <DigestValue>qyDsOob/rXgBLy2ens1unIpBZm//Ki0qbVyd8uX9/2I=</DigestValue>
      </Reference>
      <Reference URI="/xl/printerSettings/printerSettings3.bin?ContentType=application/vnd.openxmlformats-officedocument.spreadsheetml.printerSettings">
        <DigestMethod Algorithm="http://www.w3.org/2001/04/xmlenc#sha256"/>
        <DigestValue>qyDsOob/rXgBLy2ens1unIpBZm//Ki0qbVyd8uX9/2I=</DigestValue>
      </Reference>
      <Reference URI="/xl/printerSettings/printerSettings4.bin?ContentType=application/vnd.openxmlformats-officedocument.spreadsheetml.printerSettings">
        <DigestMethod Algorithm="http://www.w3.org/2001/04/xmlenc#sha256"/>
        <DigestValue>qyDsOob/rXgBLy2ens1unIpBZm//Ki0qbVyd8uX9/2I=</DigestValue>
      </Reference>
      <Reference URI="/xl/printerSettings/printerSettings5.bin?ContentType=application/vnd.openxmlformats-officedocument.spreadsheetml.printerSettings">
        <DigestMethod Algorithm="http://www.w3.org/2001/04/xmlenc#sha256"/>
        <DigestValue>VFfUo755fFdztD7szIld+rZpUt18GKYVPygfHolXZ1Y=</DigestValue>
      </Reference>
      <Reference URI="/xl/printerSettings/printerSettings6.bin?ContentType=application/vnd.openxmlformats-officedocument.spreadsheetml.printerSettings">
        <DigestMethod Algorithm="http://www.w3.org/2001/04/xmlenc#sha256"/>
        <DigestValue>erdIS1iKfwFCdbi3s0oPTvg5S/K15hG2IyNub5we1Ag=</DigestValue>
      </Reference>
      <Reference URI="/xl/sharedStrings.xml?ContentType=application/vnd.openxmlformats-officedocument.spreadsheetml.sharedStrings+xml">
        <DigestMethod Algorithm="http://www.w3.org/2001/04/xmlenc#sha256"/>
        <DigestValue>bK9ksGPrSCA/ekVF2tOgjUY67aZW+rtvhS/irRhC1nA=</DigestValue>
      </Reference>
      <Reference URI="/xl/styles.xml?ContentType=application/vnd.openxmlformats-officedocument.spreadsheetml.styles+xml">
        <DigestMethod Algorithm="http://www.w3.org/2001/04/xmlenc#sha256"/>
        <DigestValue>fAfPLJcIroIbVL4BNl1vf7hk7Xp4xQ95n+IRgjuijL0=</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WVMEZOsdkW+0Qgp2tzkOb8u5UCOObsYuNKXEVT/GBdM=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jXDvjTQSdP02iR6oZaTQFp26zg5HwzjOr7OpuOchvas=</DigestValue>
      </Reference>
      <Reference URI="/xl/worksheets/sheet2.xml?ContentType=application/vnd.openxmlformats-officedocument.spreadsheetml.worksheet+xml">
        <DigestMethod Algorithm="http://www.w3.org/2001/04/xmlenc#sha256"/>
        <DigestValue>iHpc3ygIVMan3I6iSIRYDkJxqV+iRAc/Dkl9aN/8wqg=</DigestValue>
      </Reference>
      <Reference URI="/xl/worksheets/sheet3.xml?ContentType=application/vnd.openxmlformats-officedocument.spreadsheetml.worksheet+xml">
        <DigestMethod Algorithm="http://www.w3.org/2001/04/xmlenc#sha256"/>
        <DigestValue>c8XiClBJ2YFAZp5EK9ChBajeBX1hjZJampMCXAtAzyg=</DigestValue>
      </Reference>
      <Reference URI="/xl/worksheets/sheet4.xml?ContentType=application/vnd.openxmlformats-officedocument.spreadsheetml.worksheet+xml">
        <DigestMethod Algorithm="http://www.w3.org/2001/04/xmlenc#sha256"/>
        <DigestValue>QkhNst+1H0fIQP9D7OprTpKMLmXE7tra0/fsKm0dIiU=</DigestValue>
      </Reference>
      <Reference URI="/xl/worksheets/sheet5.xml?ContentType=application/vnd.openxmlformats-officedocument.spreadsheetml.worksheet+xml">
        <DigestMethod Algorithm="http://www.w3.org/2001/04/xmlenc#sha256"/>
        <DigestValue>WlVTNToXJwEuppc510k1OND5YVBgxg1cPzGHHsjX87o=</DigestValue>
      </Reference>
      <Reference URI="/xl/worksheets/sheet6.xml?ContentType=application/vnd.openxmlformats-officedocument.spreadsheetml.worksheet+xml">
        <DigestMethod Algorithm="http://www.w3.org/2001/04/xmlenc#sha256"/>
        <DigestValue>2nrlir4mYeB4tTsOdFr4kC88gjthc3j/Etmo+NeoRyI=</DigestValue>
      </Reference>
      <Reference URI="/xl/worksheets/sheet7.xml?ContentType=application/vnd.openxmlformats-officedocument.spreadsheetml.worksheet+xml">
        <DigestMethod Algorithm="http://www.w3.org/2001/04/xmlenc#sha256"/>
        <DigestValue>2yGyLgDDU1yIBIUp+TJPYIzEx2TNOaGBIFXsrVxYzEc=</DigestValue>
      </Reference>
    </Manifest>
    <SignatureProperties>
      <SignatureProperty Id="idSignatureTime" Target="#idPackageSignature">
        <mdssi:SignatureTime xmlns:mdssi="http://schemas.openxmlformats.org/package/2006/digital-signature">
          <mdssi:Format>YYYY-MM-DDThh:mm:ssTZD</mdssi:Format>
          <mdssi:Value>2023-11-14T19:31:10Z</mdssi:Value>
        </mdssi:SignatureTime>
      </SignatureProperty>
    </SignatureProperties>
  </Object>
  <Object Id="idOfficeObject">
    <SignatureProperties>
      <SignatureProperty Id="idOfficeV1Details" Target="#idPackageSignature">
        <SignatureInfoV1 xmlns="http://schemas.microsoft.com/office/2006/digsig">
          <SetupID>{8FF3C0E7-A5B7-47E7-891F-E65DBB20DD67}</SetupID>
          <SignatureText>César Fernández</SignatureText>
          <SignatureImage/>
          <SignatureComments/>
          <WindowsVersion>10.0</WindowsVersion>
          <OfficeVersion>16.0.16731/25</OfficeVersion>
          <ApplicationVersion>16.0.16731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2023-11-14T19:31:10Z</xd:SigningTime>
          <xd:SigningCertificate>
            <xd:Cert>
              <xd:CertDigest>
                <DigestMethod Algorithm="http://www.w3.org/2001/04/xmlenc#sha256"/>
                <DigestValue>gfn0kAOL9tJphcXRT0sYZnLonupPeJuaeSPiSg7bpns=</DigestValue>
              </xd:CertDigest>
              <xd:IssuerSerial>
                <X509IssuerName>C=PY, O=DOCUMENTA S.A., SERIALNUMBER=RUC80050172-1, CN=CA-DOCUMENTA S.A.</X509IssuerName>
                <X509SerialNumber>7542365038723481620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CABAAB/AAAAAAAAAAAAAAA6FAAA/AgAACBFTUYAAAEAvBsAAKoAAAAGAAAAAAAAAAAAAAAAAAAAgAcAADgEAABYAQAAwgAAAAAAAAAAAAAAAAAAAMA/BQDQ9QIACgAAABAAAAAAAAAAAAAAAEsAAAAQAAAAAAAAAAUAAAAeAAAAGAAAAAAAAAAAAAAAIQEAAIAAAAAnAAAAGAAAAAEAAAAAAAAAAAAAAAAAAAAlAAAADAAAAAEAAABMAAAAZAAAAAAAAAAAAAAAIAEAAH8AAAAAAAAAAAAAAC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8PDwAAAAAAAlAAAADAAAAAEAAABMAAAAZAAAAAAAAAAAAAAAIAEAAH8AAAAAAAAAAAAAACEBAACAAAAAIQDwAAAAAAAAAAAAAACAPwAAAAAAAAAAAACAPwAAAAAAAAAAAAAAAAAAAAAAAAAAAAAAAAAAAAAAAAAAJQAAAAwAAAAAAACAKAAAAAwAAAABAAAAJwAAABgAAAABAAAAAAAAAPDw8AAAAAAAJQAAAAwAAAABAAAATAAAAGQAAAAAAAAAAAAAACABAAB/AAAAAAAAAAAAAAAh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AAAAAAAlAAAADAAAAAEAAABMAAAAZAAAAAAAAAAAAAAAIAEAAH8AAAAAAAAAAAAAACEBAACAAAAAIQDwAAAAAAAAAAAAAACAPwAAAAAAAAAAAACAPwAAAAAAAAAAAAAAAAAAAAAAAAAAAAAAAAAAAAAAAAAAJQAAAAwAAAAAAACAKAAAAAwAAAABAAAAJwAAABgAAAABAAAAAAAAAP///wAAAAAAJQAAAAwAAAABAAAATAAAAGQAAAAAAAAAAAAAACABAAB/AAAAAAAAAAAAAAAh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VVWPQSa0j0G+AAAABAAAAAoAAABMAAAAAAAAAAAAAAAAAAAA//////////9gAAAAMQA0AC8AMQAxAC8AMgAwADIAMwAGAAAABgAAAAQAAAAGAAAABgAAAAQAAAAGAAAABgAAAAYAAAAGAAAASwAAAEAAAAAwAAAABQAAACAAAAABAAAAAQAAABAAAAAAAAAAAAAAACEBAACAAAAAAAAAAAAAAAAh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VVWPQSa0j0EKAAAASwAAAAEAAABMAAAABAAAAAkAAAAnAAAAIAAAAEsAAABQAAAAWAAABR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dAAAARwAAACkAAAAzAAAAdQ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eAAAASAAAACUAAAAMAAAABAAAAFQAAACoAAAAKgAAADMAAACcAAAARwAAAAEAAABVVY9BJrSPQSoAAAAzAAAADwAAAEwAAAAAAAAAAAAAAAAAAAD//////////2wAAABDAOkAcwBhAHIAIABGAGUAcgBuAOEAbgBkAGUAegBkAgoAAAAIAAAABwAAAAgAAAAGAAAABAAAAAgAAAAIAAAABgAAAAkAAAAIAAAACQAAAAkAAAAIAAAABwAAAEsAAABAAAAAMAAAAAUAAAAgAAAAAQAAAAEAAAAQAAAAAAAAAAAAAAAhAQAAgAAAAAAAAAAAAAAAIQEAAIAAAAAlAAAADAAAAAIAAAAnAAAAGAAAAAUAAAAAAAAA////AAAAAAAlAAAADAAAAAUAAABMAAAAZAAAAAAAAABQAAAAIAEAAHwAAAAAAAAAUAAAACE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oAAAACgAAAFAAAABeAAAAXAAAAAEAAABVVY9BJrSPQQoAAABQAAAADwAAAEwAAAAAAAAAAAAAAAAAAAD//////////2wAAABDAOkAcwBhAHIAIABGAGUAcgBuAOEAbgBkAGUAegAbEAcAAAAGAAAABQAAAAYAAAAEAAAAAwAAAAYAAAAGAAAABAAAAAcAAAAGAAAABwAAAAcAAAAGAAAABQAAAEsAAABAAAAAMAAAAAUAAAAgAAAAAQAAAAEAAAAQAAAAAAAAAAAAAAAhAQAAgAAAAAAAAAAAAAAAIQ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HwAAAAKAAAAYAAAADoAAABsAAAAAQAAAFVVj0EmtI9BCgAAAGAAAAAIAAAATAAAAAAAAAAAAAAAAAAAAP//////////XAAAAEMAbwBuAHQAYQBkAG8AcgAHAAAABwAAAAcAAAAEAAAABgAAAAcAAAAHAAAABAAAAEsAAABAAAAAMAAAAAUAAAAgAAAAAQAAAAEAAAAQAAAAAAAAAAAAAAAhAQAAgAAAAAAAAAAAAAAAIQEAAIAAAAAlAAAADAAAAAIAAAAnAAAAGAAAAAUAAAAAAAAA////AAAAAAAlAAAADAAAAAUAAABMAAAAZAAAAAkAAABwAAAAFwEAAHwAAAAJAAAAcAAAAA8BAAANAAAAIQDwAAAAAAAAAAAAAACAPwAAAAAAAAAAAACAPwAAAAAAAAAAAAAAAAAAAAAAAAAAAAAAAAAAAAAAAAAAJQAAAAwAAAAAAACAKAAAAAwAAAAFAAAAJQAAAAwAAAABAAAAGAAAAAwAAAAAAAAAEgAAAAwAAAABAAAAFgAAAAwAAAAAAAAAVAAAAFwBAAAKAAAAcAAAABYBAAB8AAAAAQAAAFVVj0EmtI9BCgAAAHAAAAAtAAAATAAAAAQAAAAJAAAAcAAAABgBAAB9AAAAqAAAAEYAaQByAG0AYQBkAG8AIABwAG8AcgA6ACAAQwBFAFMAQQBSACAARABBAE4ASQBFAEwAIABGAEUAUgBOAEEATgBEAEUAWgAgAFMAQwBIAE4ARQBJAEQARQBSAAAABgAAAAMAAAAEAAAACQAAAAYAAAAHAAAABwAAAAMAAAAHAAAABwAAAAQAAAADAAAAAwAAAAcAAAAGAAAABgAAAAcAAAAHAAAAAwAAAAgAAAAHAAAACAAAAAMAAAAGAAAABQAAAAMAAAAGAAAABgAAAAcAAAAIAAAABwAAAAgAAAAIAAAABgAAAAYAAAADAAAABgAAAAcAAAAIAAAACAAAAAYAAAADAAAACAAAAAYAAAAHAAAAFgAAAAwAAAAAAAAAJQAAAAwAAAACAAAADgAAABQAAAAAAAAAEAAAABQAAAA=</Object>
  <Object Id="idInvalidSigLnImg">AQAAAGwAAAAAAAAAAAAAACABAAB/AAAAAAAAAAAAAAA6FAAA/AgAACBFTUYAAAEAKCEAALEAAAAGAAAAAAAAAAAAAAAAAAAAgAcAADgEAABYAQAAwgAAAAAAAAAAAAAAAAAAAMA/BQDQ9QIACgAAABAAAAAAAAAAAAAAAEsAAAAQAAAAAAAAAAUAAAAeAAAAGAAAAAAAAAAAAAAAIQEAAIAAAAAnAAAAGAAAAAEAAAAAAAAAAAAAAAAAAAAlAAAADAAAAAEAAABMAAAAZAAAAAAAAAAAAAAAIAEAAH8AAAAAAAAAAAAAAC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8PDwAAAAAAAlAAAADAAAAAEAAABMAAAAZAAAAAAAAAAAAAAAIAEAAH8AAAAAAAAAAAAAACEBAACAAAAAIQDwAAAAAAAAAAAAAACAPwAAAAAAAAAAAACAPwAAAAAAAAAAAAAAAAAAAAAAAAAAAAAAAAAAAAAAAAAAJQAAAAwAAAAAAACAKAAAAAwAAAABAAAAJwAAABgAAAABAAAAAAAAAPDw8AAAAAAAJQAAAAwAAAABAAAATAAAAGQAAAAAAAAAAAAAACABAAB/AAAAAAAAAAAAAAAh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AAAAAAAlAAAADAAAAAEAAABMAAAAZAAAAAAAAAAAAAAAIAEAAH8AAAAAAAAAAAAAACEBAACAAAAAIQDwAAAAAAAAAAAAAACAPwAAAAAAAAAAAACAPwAAAAAAAAAAAAAAAAAAAAAAAAAAAAAAAAAAAAAAAAAAJQAAAAwAAAAAAACAKAAAAAwAAAABAAAAJwAAABgAAAABAAAAAAAAAP///wAAAAAAJQAAAAwAAAABAAAATAAAAGQAAAAAAAAAAAAAACABAAB/AAAAAAAAAAAAAAAh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IQEAAIAAAAAAAAAAAAAAACE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0AAABHAAAAKQAAADMAAAB1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4AAABIAAAAJQAAAAwAAAAEAAAAVAAAAKgAAAAqAAAAMwAAAJwAAABHAAAAAQAAAFVVj0EmtI9BKgAAADMAAAAPAAAATAAAAAAAAAAAAAAAAAAAAP//////////bAAAAEMA6QBzAGEAcgAgAEYAZQByAG4A4QBuAGQAZQB6AAAACgAAAAgAAAAHAAAACAAAAAYAAAAEAAAACAAAAAgAAAAGAAAACQAAAAgAAAAJAAAACQAAAAgAAAAHAAAASwAAAEAAAAAwAAAABQAAACAAAAABAAAAAQAAABAAAAAAAAAAAAAAACEBAACAAAAAAAAAAAAAAAAhAQAAgAAAACUAAAAMAAAAAgAAACcAAAAYAAAABQAAAAAAAAD///8AAAAAACUAAAAMAAAABQAAAEwAAABkAAAAAAAAAFAAAAAgAQAAfAAAAAAAAABQAAAAIQ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gAAAAKAAAAUAAAAF4AAABcAAAAAQAAAFVVj0EmtI9BCgAAAFAAAAAPAAAATAAAAAAAAAAAAAAAAAAAAP//////////bAAAAEMA6QBzAGEAcgAgAEYAZQByAG4A4QBuAGQAZQB6AG4ABwAAAAYAAAAFAAAABgAAAAQAAAADAAAABgAAAAYAAAAEAAAABwAAAAYAAAAHAAAABwAAAAYAAAAFAAAASwAAAEAAAAAwAAAABQAAACAAAAABAAAAAQAAABAAAAAAAAAAAAAAACEBAACAAAAAAAAAAAAAAAAh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fAAAAAoAAABgAAAAOgAAAGwAAAABAAAAVVWPQSa0j0EKAAAAYAAAAAgAAABMAAAAAAAAAAAAAAAAAAAA//////////9cAAAAQwBvAG4AdABhAGQAbwByAAcAAAAHAAAABwAAAAQAAAAGAAAABwAAAAcAAAAEAAAASwAAAEAAAAAwAAAABQAAACAAAAABAAAAAQAAABAAAAAAAAAAAAAAACEBAACAAAAAAAAAAAAAAAAhAQAAgAAAACUAAAAMAAAAAgAAACcAAAAYAAAABQAAAAAAAAD///8AAAAAACUAAAAMAAAABQAAAEwAAABkAAAACQAAAHAAAAAXAQAAfAAAAAkAAABwAAAADwEAAA0AAAAhAPAAAAAAAAAAAAAAAIA/AAAAAAAAAAAAAIA/AAAAAAAAAAAAAAAAAAAAAAAAAAAAAAAAAAAAAAAAAAAlAAAADAAAAAAAAIAoAAAADAAAAAUAAAAlAAAADAAAAAEAAAAYAAAADAAAAAAAAAASAAAADAAAAAEAAAAWAAAADAAAAAAAAABUAAAAXAEAAAoAAABwAAAAFgEAAHwAAAABAAAAVVWPQSa0j0EKAAAAcAAAAC0AAABMAAAABAAAAAkAAABwAAAAGAEAAH0AAACoAAAARgBpAHIAbQBhAGQAbwAgAHAAbwByADoAIABDAEUAUwBBAFIAIABEAEEATgBJAEUATAAgAEYARQBSAE4AQQBOAEQARQBaACAAUwBDAEgATgBFAEkARABFAFIAAAAGAAAAAwAAAAQAAAAJAAAABgAAAAcAAAAHAAAAAwAAAAcAAAAHAAAABAAAAAMAAAADAAAABwAAAAYAAAAGAAAABwAAAAcAAAADAAAACAAAAAcAAAAIAAAAAwAAAAYAAAAFAAAAAwAAAAYAAAAGAAAABwAAAAgAAAAHAAAACAAAAAgAAAAGAAAABgAAAAMAAAAGAAAABwAAAAgAAAAIAAAABgAAAAMAAAAIAAAABgAAAAcAAAAWAAAADAAAAAAAAAAlAAAADAAAAAIAAAAOAAAAFAAAAAAAAAAQAAAAFA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LECF2crBoIr+s/oCGdQFHw7L1SLOTNUcWLPrjax9lpU=</DigestValue>
    </Reference>
    <Reference Type="http://www.w3.org/2000/09/xmldsig#Object" URI="#idOfficeObject">
      <DigestMethod Algorithm="http://www.w3.org/2001/04/xmlenc#sha256"/>
      <DigestValue>A2OAffbdUZcKvufmPQ3Oda6+AwADrChbsFW/syyc4zA=</DigestValue>
    </Reference>
    <Reference Type="http://uri.etsi.org/01903#SignedProperties" URI="#idSignedProperties">
      <Transforms>
        <Transform Algorithm="http://www.w3.org/TR/2001/REC-xml-c14n-20010315"/>
      </Transforms>
      <DigestMethod Algorithm="http://www.w3.org/2001/04/xmlenc#sha256"/>
      <DigestValue>RH+7oJKMcHEsm8QX02sgrvyAMNSLgUg8K9ITtqkxoyQ=</DigestValue>
    </Reference>
    <Reference Type="http://www.w3.org/2000/09/xmldsig#Object" URI="#idValidSigLnImg">
      <DigestMethod Algorithm="http://www.w3.org/2001/04/xmlenc#sha256"/>
      <DigestValue>+Ad6IEptkf1py7Kp2Sq1uTZMy6aiaVWE6WwgkeXI+l8=</DigestValue>
    </Reference>
    <Reference Type="http://www.w3.org/2000/09/xmldsig#Object" URI="#idInvalidSigLnImg">
      <DigestMethod Algorithm="http://www.w3.org/2001/04/xmlenc#sha256"/>
      <DigestValue>ZGvMjq97A8vuYcusdkkmiFIDXh5xDHkrv3jPSa9XzfA=</DigestValue>
    </Reference>
  </SignedInfo>
  <SignatureValue>Bn008NKlBZJS4TZqcHg5hBhHER6Frhj4M70y5MWah3h2k4wOHiJqLFexZ8G4YR3+HweTxffppz10
j3wQ/PE4SZmuEfJ7btf0e7920i0AIjp0aRaemD4zFYKTnUOkgQbZFss3np3C28yvQSiNwCtzf1w6
bs6TlmTVK9WOrQYbbfhhXzJPrL2c/sCD+TVxLvuA55iMeFoCl4sXwcb0UaAMaHKTFdJ4ES9Teig+
JzdfMxhR4NQBivgBRJZ24J3lRPLIxJF5MtrN3pHQmITZvRUEdpaWSLp9/Y54P8UdM0aAKBpQwkCL
MGSN+MJcuNIb9j1V0+gCBx9dEEHBMrGmTMkXbA==</SignatureValue>
  <KeyInfo>
    <X509Data>
      <X509Certificate>MIIIjTCCBnWgAwIBAgIILNorM3UaVEYwDQYJKoZIhvcNAQELBQAwWjEaMBgGA1UEAwwRQ0EtRE9DVU1FTlRBIFMuQS4xFjAUBgNVBAUTDVJVQzgwMDUwMTcyLTExFzAVBgNVBAoMDkRPQ1VNRU5UQSBTLkEuMQswCQYDVQQGEwJQWTAeFw0yMzA4MDkxOTM1MDBaFw0yNTA4MDgxOTM1MDBaMIG9MSUwIwYDVQQDDBxHVVNUQVZPIExPUkVOWk8gU0VHT1ZJQSBWRVJBMRIwEAYDVQQFEwlDSTEyODg4ODgxGDAWBgNVBCoMD0dVU1RBVk8gTE9SRU5aTzEVMBMGA1UEBAwMU0VHT1ZJQSBWRVJBMQswCQYDVQQLDAJGMjE1MDMGA1UECgwsQ0VSVElGSUNBRE8gQ1VBTElGSUNBRE8gREUgRklSTUEgRUxFQ1RST05JQ0ExCzAJBgNVBAYTAlBZMIIBIjANBgkqhkiG9w0BAQEFAAOCAQ8AMIIBCgKCAQEA0OrrnZzdHeYmnvctEIf/5RfHWTIUBNZ97Vlu+Tqd5cdwscO9P+c35WPcgKyNuwtqYVtYZNGvDeMRKb/q0yybU21tP8Y3HeVEDjy+WzG0KntvWdXZShAswsKVsyVhvsC+1n5Ly+Kau+P3uFbdqQgNtgvku66gPvfw98RUjRVRVI4D/CQLRdkCYpcxpLFvW42ba5hMyq7TrV4ezMEORb2uMk4sL1o6wfo3VpXTTSTVJF4LrMN9KrvSll61ITbyNbFnUbTEV03KIUK+adO0fdZ0gq0RLEezowq3pKV7FT0+NIht//oTH+YGvo9zJH87VQl9f08ZSpqoFjBZvF60SpURxQIDAQABo4ID8TCCA+0wDAYDVR0TAQH/BAIwADAfBgNVHSMEGDAWgBShPYUrzdgslh85AgyfUztY2JULezCBlAYIKwYBBQUHAQEEgYcwgYQwVQYIKwYBBQUHMAKGSWh0dHBzOi8vd3d3LmRpZ2l0by5jb20ucHkvdXBsb2Fkcy9jZXJ0aWZpY2Fkby1kb2N1bWVudGEtc2EtMTUzNTExNzc3MS5jcnQwKwYIKwYBBQUHMAGGH2h0dHBzOi8vd3d3LmRpZ2l0by5jb20ucHkvb2NzcC8wVAYDVR0RBE0wS4EdZ3VzdGF2by5zZWdvdmlhQGF2YWxvb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QUCsUPeK5MtZBlznYBhB6cDWl2jAOBgNVHQ8BAf8EBAMCBeAwDQYJKoZIhvcNAQELBQADggIBAItAOwa3k+v41876DzW2z0md9IvN61krI0sbSCZEbNht0EV2ovGcRqo/C9MzURHKswjWrWmQYGC+xTRElCHrg00jRz5xabydTtmN01S84yTp0Za9ZIl1Pmf/ZO13DJgRrVu/SCa8h2lElBNs0r2k6p6XSFb8LEt9SfSgn19hKJ9ctqS4pD2kmbOfAJJlQmEWFB6XtIFKcQJVIX+aEoySHDg76DSBUJaNxLX3mvVwApJaEyr4gixaPR9l4gpogG77uacLyf42VJm8PbIQXtyqeB2NejQZxyVGRbMZ9SbkHkGv5W7na3ua//ILy0HUEe3JRYMz5GHja00hWlK1F/eL5+ykU+u9z7cLqnQ/tlrYuef4bOcUvaTaLOKsBGpKFkRXevrWAHLCUvzCUBNgmPlxVVGrjQEMhhNth8JJNgONO+/nqsmN1/QTjWhbbNNYWJQn49oNH5PATs+to1T4oCsSKsVGSfU+eomxjac9/QvmckALyj3/L5vSOrz1aXy1Aavaa/7Yi3Li5PUcXw7uIJU3OHFDpfOJLmNg6sgVW8uLUmZ6Y16PKlomWGdyaK5h4+u46gCUVuL4hvPAHKvnXQ/7jOtqydFVhonGEUZrKaOGBWR272iDIniiD35VYBY48+j4c9ZXE4GOjZXFPtPhYETHqqykBS7NOmw0Gagj1xBtRg4N</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AF3pSb9w0PSzpW0ZNtc0D1seCfat8zz5ZFlxPVHZ4YE=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gFfeqwamM25+Fvm4soG/GGqnzMqGsvCzfb3WapD3ZDw=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og8jlIQJdllbidENkchwUYHon/v3aZBzi0S1Oaq/pXc=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S+9gA1nNCJ6QE9vAxlyCireQZVONo14rWdrOSEK6H/A=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nNry9HSH2tXkY/3msmdKadeITr5W2S1NwS0PnODHHxY=</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P34oItAKVzIJfJzP/lLS+MQ3K71106SU6DZSov4oh7A=</DigestValue>
      </Reference>
      <Reference URI="/xl/drawings/drawing1.xml?ContentType=application/vnd.openxmlformats-officedocument.drawing+xml">
        <DigestMethod Algorithm="http://www.w3.org/2001/04/xmlenc#sha256"/>
        <DigestValue>Iz6eA9ejSMVOJTCQhfQE7e1JNIkO5JtCLIUh/1hOetc=</DigestValue>
      </Reference>
      <Reference URI="/xl/drawings/drawing2.xml?ContentType=application/vnd.openxmlformats-officedocument.drawing+xml">
        <DigestMethod Algorithm="http://www.w3.org/2001/04/xmlenc#sha256"/>
        <DigestValue>BG2c3ml0w7MVAEJKJnjW+UQGFmkloiLdHWkXdA8gTvM=</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CS/AOKfApTvMvqUcpdD/cM8MXX+7UInUo6GLmkOX/UQ=</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ZlicWuKuR1PK5svUmBocwATuKnpwcXe5AG9eHuZPdIg=</DigestValue>
      </Reference>
      <Reference URI="/xl/drawings/vmlDrawing1.vml?ContentType=application/vnd.openxmlformats-officedocument.vmlDrawing">
        <DigestMethod Algorithm="http://www.w3.org/2001/04/xmlenc#sha256"/>
        <DigestValue>DlIBsVwBKu/1q5s+5dzFq20ziHclo5k3Lj32BF6QMZo=</DigestValue>
      </Reference>
      <Reference URI="/xl/drawings/vmlDrawing2.vml?ContentType=application/vnd.openxmlformats-officedocument.vmlDrawing">
        <DigestMethod Algorithm="http://www.w3.org/2001/04/xmlenc#sha256"/>
        <DigestValue>+89Vv7ku0Fag/lczoJOgkgbWPy81L1Xw5ZnhdgB1uC4=</DigestValue>
      </Reference>
      <Reference URI="/xl/drawings/vmlDrawing3.vml?ContentType=application/vnd.openxmlformats-officedocument.vmlDrawing">
        <DigestMethod Algorithm="http://www.w3.org/2001/04/xmlenc#sha256"/>
        <DigestValue>crOE3VtPjWXmzZ/1NYCOwt9zh3Joc+aXHKoCAH9fw/M=</DigestValue>
      </Reference>
      <Reference URI="/xl/drawings/vmlDrawing4.vml?ContentType=application/vnd.openxmlformats-officedocument.vmlDrawing">
        <DigestMethod Algorithm="http://www.w3.org/2001/04/xmlenc#sha256"/>
        <DigestValue>1JZ4/SnZHOfm+HQ/UMF+OuaNFLtXP7cuNE3eINGNxfw=</DigestValue>
      </Reference>
      <Reference URI="/xl/drawings/vmlDrawing5.vml?ContentType=application/vnd.openxmlformats-officedocument.vmlDrawing">
        <DigestMethod Algorithm="http://www.w3.org/2001/04/xmlenc#sha256"/>
        <DigestValue>nki4JLdg7axY5RfHgQ7pfYJ+WpJ8/YQ8nctkscIiR4Y=</DigestValue>
      </Reference>
      <Reference URI="/xl/drawings/vmlDrawing6.vml?ContentType=application/vnd.openxmlformats-officedocument.vmlDrawing">
        <DigestMethod Algorithm="http://www.w3.org/2001/04/xmlenc#sha256"/>
        <DigestValue>eM1gFm2QmGcQ3BiuAIbYU/78PcU+7SYt64hOYvlWUvM=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Ik5OpQZHg5MHkDgY39arJmWSTqz0pmEioM+zXb189No=</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N1+Z9cOhTnl6oYs/OaG0FNwxE4EbppTRMv5y8FvjIS0=</DigestValue>
      </Reference>
      <Reference URI="/xl/media/image3.emf?ContentType=image/x-emf">
        <DigestMethod Algorithm="http://www.w3.org/2001/04/xmlenc#sha256"/>
        <DigestValue>Yd+ET10gfKw3zq6Fq163SR840ETPgAEqApo9AnLReHs=</DigestValue>
      </Reference>
      <Reference URI="/xl/media/image4.emf?ContentType=image/x-emf">
        <DigestMethod Algorithm="http://www.w3.org/2001/04/xmlenc#sha256"/>
        <DigestValue>04j9Ny/SunUSIDdSzDdeKEbZLkfXYP6j9AC7u2ut76w=</DigestValue>
      </Reference>
      <Reference URI="/xl/media/image5.emf?ContentType=image/x-emf">
        <DigestMethod Algorithm="http://www.w3.org/2001/04/xmlenc#sha256"/>
        <DigestValue>x8XK1NdC3J6Bzn/pblrJFq/fNT8ZFy5RaE8TOJmusBo=</DigestValue>
      </Reference>
      <Reference URI="/xl/media/image6.emf?ContentType=image/x-emf">
        <DigestMethod Algorithm="http://www.w3.org/2001/04/xmlenc#sha256"/>
        <DigestValue>ad3FYm99+51XQre5tbYenCKIG8uRuDP9hz6tppp4jgs=</DigestValue>
      </Reference>
      <Reference URI="/xl/media/image7.emf?ContentType=image/x-emf">
        <DigestMethod Algorithm="http://www.w3.org/2001/04/xmlenc#sha256"/>
        <DigestValue>KDM+cYO5RmP2IQ3cw6zbSKcKZ2CwVCMnG513IPMb3lE=</DigestValue>
      </Reference>
      <Reference URI="/xl/media/image8.emf?ContentType=image/x-emf">
        <DigestMethod Algorithm="http://www.w3.org/2001/04/xmlenc#sha256"/>
        <DigestValue>3T3aFYolNC05HHmoXrU+JaxNHKuDzMwGozdQFkC9QGg=</DigestValue>
      </Reference>
      <Reference URI="/xl/media/image9.emf?ContentType=image/x-emf">
        <DigestMethod Algorithm="http://www.w3.org/2001/04/xmlenc#sha256"/>
        <DigestValue>UOO9//Mcq51goV6Ax1YeQYcyCq7Dccw9ELUnhEdyeyQ=</DigestValue>
      </Reference>
      <Reference URI="/xl/printerSettings/printerSettings1.bin?ContentType=application/vnd.openxmlformats-officedocument.spreadsheetml.printerSettings">
        <DigestMethod Algorithm="http://www.w3.org/2001/04/xmlenc#sha256"/>
        <DigestValue>bzX8tJO2B1/sgbz4IqwN6Qmv4daysuBV07tUYbJu82o=</DigestValue>
      </Reference>
      <Reference URI="/xl/printerSettings/printerSettings2.bin?ContentType=application/vnd.openxmlformats-officedocument.spreadsheetml.printerSettings">
        <DigestMethod Algorithm="http://www.w3.org/2001/04/xmlenc#sha256"/>
        <DigestValue>qyDsOob/rXgBLy2ens1unIpBZm//Ki0qbVyd8uX9/2I=</DigestValue>
      </Reference>
      <Reference URI="/xl/printerSettings/printerSettings3.bin?ContentType=application/vnd.openxmlformats-officedocument.spreadsheetml.printerSettings">
        <DigestMethod Algorithm="http://www.w3.org/2001/04/xmlenc#sha256"/>
        <DigestValue>qyDsOob/rXgBLy2ens1unIpBZm//Ki0qbVyd8uX9/2I=</DigestValue>
      </Reference>
      <Reference URI="/xl/printerSettings/printerSettings4.bin?ContentType=application/vnd.openxmlformats-officedocument.spreadsheetml.printerSettings">
        <DigestMethod Algorithm="http://www.w3.org/2001/04/xmlenc#sha256"/>
        <DigestValue>qyDsOob/rXgBLy2ens1unIpBZm//Ki0qbVyd8uX9/2I=</DigestValue>
      </Reference>
      <Reference URI="/xl/printerSettings/printerSettings5.bin?ContentType=application/vnd.openxmlformats-officedocument.spreadsheetml.printerSettings">
        <DigestMethod Algorithm="http://www.w3.org/2001/04/xmlenc#sha256"/>
        <DigestValue>VFfUo755fFdztD7szIld+rZpUt18GKYVPygfHolXZ1Y=</DigestValue>
      </Reference>
      <Reference URI="/xl/printerSettings/printerSettings6.bin?ContentType=application/vnd.openxmlformats-officedocument.spreadsheetml.printerSettings">
        <DigestMethod Algorithm="http://www.w3.org/2001/04/xmlenc#sha256"/>
        <DigestValue>erdIS1iKfwFCdbi3s0oPTvg5S/K15hG2IyNub5we1Ag=</DigestValue>
      </Reference>
      <Reference URI="/xl/sharedStrings.xml?ContentType=application/vnd.openxmlformats-officedocument.spreadsheetml.sharedStrings+xml">
        <DigestMethod Algorithm="http://www.w3.org/2001/04/xmlenc#sha256"/>
        <DigestValue>bK9ksGPrSCA/ekVF2tOgjUY67aZW+rtvhS/irRhC1nA=</DigestValue>
      </Reference>
      <Reference URI="/xl/styles.xml?ContentType=application/vnd.openxmlformats-officedocument.spreadsheetml.styles+xml">
        <DigestMethod Algorithm="http://www.w3.org/2001/04/xmlenc#sha256"/>
        <DigestValue>fAfPLJcIroIbVL4BNl1vf7hk7Xp4xQ95n+IRgjuijL0=</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WVMEZOsdkW+0Qgp2tzkOb8u5UCOObsYuNKXEVT/GBdM=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jXDvjTQSdP02iR6oZaTQFp26zg5HwzjOr7OpuOchvas=</DigestValue>
      </Reference>
      <Reference URI="/xl/worksheets/sheet2.xml?ContentType=application/vnd.openxmlformats-officedocument.spreadsheetml.worksheet+xml">
        <DigestMethod Algorithm="http://www.w3.org/2001/04/xmlenc#sha256"/>
        <DigestValue>iHpc3ygIVMan3I6iSIRYDkJxqV+iRAc/Dkl9aN/8wqg=</DigestValue>
      </Reference>
      <Reference URI="/xl/worksheets/sheet3.xml?ContentType=application/vnd.openxmlformats-officedocument.spreadsheetml.worksheet+xml">
        <DigestMethod Algorithm="http://www.w3.org/2001/04/xmlenc#sha256"/>
        <DigestValue>c8XiClBJ2YFAZp5EK9ChBajeBX1hjZJampMCXAtAzyg=</DigestValue>
      </Reference>
      <Reference URI="/xl/worksheets/sheet4.xml?ContentType=application/vnd.openxmlformats-officedocument.spreadsheetml.worksheet+xml">
        <DigestMethod Algorithm="http://www.w3.org/2001/04/xmlenc#sha256"/>
        <DigestValue>QkhNst+1H0fIQP9D7OprTpKMLmXE7tra0/fsKm0dIiU=</DigestValue>
      </Reference>
      <Reference URI="/xl/worksheets/sheet5.xml?ContentType=application/vnd.openxmlformats-officedocument.spreadsheetml.worksheet+xml">
        <DigestMethod Algorithm="http://www.w3.org/2001/04/xmlenc#sha256"/>
        <DigestValue>WlVTNToXJwEuppc510k1OND5YVBgxg1cPzGHHsjX87o=</DigestValue>
      </Reference>
      <Reference URI="/xl/worksheets/sheet6.xml?ContentType=application/vnd.openxmlformats-officedocument.spreadsheetml.worksheet+xml">
        <DigestMethod Algorithm="http://www.w3.org/2001/04/xmlenc#sha256"/>
        <DigestValue>2nrlir4mYeB4tTsOdFr4kC88gjthc3j/Etmo+NeoRyI=</DigestValue>
      </Reference>
      <Reference URI="/xl/worksheets/sheet7.xml?ContentType=application/vnd.openxmlformats-officedocument.spreadsheetml.worksheet+xml">
        <DigestMethod Algorithm="http://www.w3.org/2001/04/xmlenc#sha256"/>
        <DigestValue>2yGyLgDDU1yIBIUp+TJPYIzEx2TNOaGBIFXsrVxYzEc=</DigestValue>
      </Reference>
    </Manifest>
    <SignatureProperties>
      <SignatureProperty Id="idSignatureTime" Target="#idPackageSignature">
        <mdssi:SignatureTime xmlns:mdssi="http://schemas.openxmlformats.org/package/2006/digital-signature">
          <mdssi:Format>YYYY-MM-DDThh:mm:ssTZD</mdssi:Format>
          <mdssi:Value>2023-11-14T20:12:22Z</mdssi:Value>
        </mdssi:SignatureTime>
      </SignatureProperty>
    </SignatureProperties>
  </Object>
  <Object Id="idOfficeObject">
    <SignatureProperties>
      <SignatureProperty Id="idOfficeV1Details" Target="#idPackageSignature">
        <SignatureInfoV1 xmlns="http://schemas.microsoft.com/office/2006/digsig">
          <SetupID>{2B42AD58-B211-440D-85A3-10ED71719A3D}</SetupID>
          <SignatureText>Gustavo Segovia</SignatureText>
          <SignatureImage/>
          <SignatureComments/>
          <WindowsVersion>10.0</WindowsVersion>
          <OfficeVersion>16.0.16731/25</OfficeVersion>
          <ApplicationVersion>16.0.16731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2023-11-14T20:12:22Z</xd:SigningTime>
          <xd:SigningCertificate>
            <xd:Cert>
              <xd:CertDigest>
                <DigestMethod Algorithm="http://www.w3.org/2001/04/xmlenc#sha256"/>
                <DigestValue>J0fzE8vnrVcu/7FNRcerhtvmX1sUxF3aUHHl15V3Y84=</DigestValue>
              </xd:CertDigest>
              <xd:IssuerSerial>
                <X509IssuerName>C=PY, O=DOCUMENTA S.A., SERIALNUMBER=RUC80050172-1, CN=CA-DOCUMENTA S.A.</X509IssuerName>
                <X509SerialNumber>3231943182599738438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8BAAB/AAAAAAAAAAAAAADCGgAAkQwAACBFTUYAAAEAyBsAAKoAAAAGAAAAAAAAAAAAAAAAAAAAVgUAAAADAABYAQAAwQAAAAAAAAAAAAAAAAAAAMA/BQDo8QIACgAAABAAAAAAAAAAAAAAAEsAAAAQAAAAAAAAAAUAAAAeAAAAGAAAAAAAAAAAAAAAEAEAAIAAAAAnAAAAGAAAAAEAAAAAAAAAAAAAAAAAAAAlAAAADAAAAAEAAABMAAAAZAAAAAAAAAAAAAAADwEAAH8AAAAAAAAAAAAAAB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8PDwAAAAAAAlAAAADAAAAAEAAABMAAAAZAAAAAAAAAAAAAAADwEAAH8AAAAAAAAAAAAAABABAACAAAAAIQDwAAAAAAAAAAAAAACAPwAAAAAAAAAAAACAPwAAAAAAAAAAAAAAAAAAAAAAAAAAAAAAAAAAAAAAAAAAJQAAAAwAAAAAAACAKAAAAAwAAAABAAAAJwAAABgAAAABAAAAAAAAAPDw8AAAAAAAJQAAAAwAAAABAAAATAAAAGQAAAAAAAAAAAAAAA8BAAB/AAAAAAAAAAAAAAAQ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AAAAAAAlAAAADAAAAAEAAABMAAAAZAAAAAAAAAAAAAAADwEAAH8AAAAAAAAAAAAAABABAACAAAAAIQDwAAAAAAAAAAAAAACAPwAAAAAAAAAAAACAPwAAAAAAAAAAAAAAAAAAAAAAAAAAAAAAAAAAAAAAAAAAJQAAAAwAAAAAAACAKAAAAAwAAAABAAAAJwAAABgAAAABAAAAAAAAAP///wAAAAAAJQAAAAwAAAABAAAATAAAAGQAAAAAAAAAAAAAAA8BAAB/AAAAAAAAAAAAAAAQ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0XbJQasKyUG+AAAABAAAAAoAAABMAAAAAAAAAAAAAAAAAAAA//////////9gAAAAMQA0AC8AMQAxAC8AMgAwADIAMwAGAAAABgAAAAQAAAAGAAAABgAAAAQAAAAGAAAABgAAAAYAAAAGAAAASwAAAEAAAAAwAAAABQAAACAAAAABAAAAAQAAABAAAAAAAAAAAAAAABABAACAAAAAAAAAAAAAAAAQ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asKyUEKAAAASwAAAAEAAABMAAAABAAAAAkAAAAnAAAAIAAAAEsAAABQAAAAWABrM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eAAAARwAAACkAAAAzAAAAdg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fAAAASAAAACUAAAAMAAAABAAAAFQAAACoAAAAKgAAADMAAACdAAAARwAAAAEAAADRdslBqwrJQSoAAAAzAAAADwAAAEwAAAAAAAAAAAAAAAAAAAD//////////2wAAABHAHUAcwB0AGEAdgBvACAAUwBlAGcAbwB2AGkAYQATrQsAAAAJAAAABwAAAAUAAAAIAAAACAAAAAkAAAAEAAAACQAAAAgAAAAJAAAACQAAAAgAAAAEAAAACAAAAEsAAABAAAAAMAAAAAUAAAAgAAAAAQAAAAEAAAAQAAAAAAAAAAAAAAAQAQAAgAAAAAAAAAAAAAAAEAEAAIAAAAAlAAAADAAAAAIAAAAnAAAAGAAAAAUAAAAAAAAA////AAAAAAAlAAAADAAAAAUAAABMAAAAZAAAAAAAAABQAAAADwEAAHwAAAAAAAAAUAAAABA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oAAAACgAAAFAAAABeAAAAXAAAAAEAAADRdslBqwrJQQoAAABQAAAADwAAAEwAAAAAAAAAAAAAAAAAAAD//////////2wAAABHAHUAcwB0AGEAdgBvACAAUwBlAGcAbwB2AGkAYQCbSQgAAAAHAAAABQAAAAQAAAAGAAAABQAAAAcAAAADAAAABgAAAAYAAAAHAAAABwAAAAUAAAADAAAABgAAAEsAAABAAAAAMAAAAAUAAAAgAAAAAQAAAAEAAAAQAAAAAAAAAAAAAAAQAQAAgAAAAAAAAAAAAAAAE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KAAAAAKAAAAYAAAAFUAAABsAAAAAQAAANF2yUGrCslBCgAAAGAAAAAOAAAATAAAAAAAAAAAAAAAAAAAAP//////////aAAAAFYAaQBjAGUAcAByAGUAcwBpAGQAZQBuAHQAZQAHAAAAAwAAAAUAAAAGAAAABwAAAAQAAAAGAAAABQAAAAMAAAAHAAAABgAAAAcAAAAEAAAABgAAAEsAAABAAAAAMAAAAAUAAAAgAAAAAQAAAAEAAAAQAAAAAAAAAAAAAAAQAQAAgAAAAAAAAAAAAAAAEAEAAIAAAAAlAAAADAAAAAIAAAAnAAAAGAAAAAUAAAAAAAAA////AAAAAAAlAAAADAAAAAUAAABMAAAAZAAAAAkAAABwAAAABgEAAHwAAAAJAAAAcAAAAP4AAAANAAAAIQDwAAAAAAAAAAAAAACAPwAAAAAAAAAAAACAPwAAAAAAAAAAAAAAAAAAAAAAAAAAAAAAAAAAAAAAAAAAJQAAAAwAAAAAAACAKAAAAAwAAAAFAAAAJQAAAAwAAAABAAAAGAAAAAwAAAAAAAAAEgAAAAwAAAABAAAAFgAAAAwAAAAAAAAAVAAAAEQBAAAKAAAAcAAAAAUBAAB8AAAAAQAAANF2yUGrCslBCgAAAHAAAAApAAAATAAAAAQAAAAJAAAAcAAAAAcBAAB9AAAAoAAAAEYAaQByAG0AYQBkAG8AIABwAG8AcgA6ACAARwBVAFMAVABBAFYATwAgAEwATwBSAEUATgBaAE8AIABTAEUARwBPAFYASQBBACAAVgBFAFIAQQBgLQYAAAADAAAABAAAAAkAAAAGAAAABwAAAAcAAAADAAAABwAAAAcAAAAEAAAAAwAAAAMAAAAIAAAACAAAAAYAAAAGAAAABwAAAAcAAAAJAAAAAwAAAAUAAAAJAAAABwAAAAYAAAAIAAAABgAAAAkAAAADAAAABgAAAAYAAAAIAAAACQAAAAcAAAADAAAABwAAAAMAAAAHAAAABgAAAAcAAAAHAAAAFgAAAAwAAAAAAAAAJQAAAAwAAAACAAAADgAAABQAAAAAAAAAEAAAABQAAAA=</Object>
  <Object Id="idInvalidSigLnImg">AQAAAGwAAAAAAAAAAAAAAA8BAAB/AAAAAAAAAAAAAADCGgAAkQwAACBFTUYAAAEANCEAALEAAAAGAAAAAAAAAAAAAAAAAAAAVgUAAAADAABYAQAAwQAAAAAAAAAAAAAAAAAAAMA/BQDo8QIACgAAABAAAAAAAAAAAAAAAEsAAAAQAAAAAAAAAAUAAAAeAAAAGAAAAAAAAAAAAAAAEAEAAIAAAAAnAAAAGAAAAAEAAAAAAAAAAAAAAAAAAAAlAAAADAAAAAEAAABMAAAAZAAAAAAAAAAAAAAADwEAAH8AAAAAAAAAAAAAAB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8PDwAAAAAAAlAAAADAAAAAEAAABMAAAAZAAAAAAAAAAAAAAADwEAAH8AAAAAAAAAAAAAABABAACAAAAAIQDwAAAAAAAAAAAAAACAPwAAAAAAAAAAAACAPwAAAAAAAAAAAAAAAAAAAAAAAAAAAAAAAAAAAAAAAAAAJQAAAAwAAAAAAACAKAAAAAwAAAABAAAAJwAAABgAAAABAAAAAAAAAPDw8AAAAAAAJQAAAAwAAAABAAAATAAAAGQAAAAAAAAAAAAAAA8BAAB/AAAAAAAAAAAAAAAQ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AAAAAAAlAAAADAAAAAEAAABMAAAAZAAAAAAAAAAAAAAADwEAAH8AAAAAAAAAAAAAABABAACAAAAAIQDwAAAAAAAAAAAAAACAPwAAAAAAAAAAAACAPwAAAAAAAAAAAAAAAAAAAAAAAAAAAAAAAAAAAAAAAAAAJQAAAAwAAAAAAACAKAAAAAwAAAABAAAAJwAAABgAAAABAAAAAAAAAP///wAAAAAAJQAAAAwAAAABAAAATAAAAGQAAAAAAAAAAAAAAA8BAAB/AAAAAAAAAAAAAAAQ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EAEAAIAAAAAAAAAAAAAAAB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4AAABHAAAAKQAAADMAAAB2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8AAABIAAAAJQAAAAwAAAAEAAAAVAAAAKgAAAAqAAAAMwAAAJ0AAABHAAAAAQAAANF2yUGrCslBKgAAADMAAAAPAAAATAAAAAAAAAAAAAAAAAAAAP//////////bAAAAEcAdQBzAHQAYQB2AG8AIABTAGUAZwBvAHYAaQBhAACACwAAAAkAAAAHAAAABQAAAAgAAAAIAAAACQAAAAQAAAAJAAAACAAAAAkAAAAJAAAACAAAAAQAAAAIAAAASwAAAEAAAAAwAAAABQAAACAAAAABAAAAAQAAABAAAAAAAAAAAAAAABABAACAAAAAAAAAAAAAAAAQAQAAgAAAACUAAAAMAAAAAgAAACcAAAAYAAAABQAAAAAAAAD///8AAAAAACUAAAAMAAAABQAAAEwAAABkAAAAAAAAAFAAAAAPAQAAfAAAAAAAAABQAAAAE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gAAAAKAAAAUAAAAF4AAABcAAAAAQAAANF2yUGrCslBCgAAAFAAAAAPAAAATAAAAAAAAAAAAAAAAAAAAP//////////bAAAAEcAdQBzAHQAYQB2AG8AIABTAGUAZwBvAHYAaQBhAPAcCAAAAAcAAAAFAAAABAAAAAYAAAAFAAAABwAAAAMAAAAGAAAABgAAAAcAAAAHAAAABQAAAAMAAAAGAAAASwAAAEAAAAAwAAAABQAAACAAAAABAAAAAQAAABAAAAAAAAAAAAAAABABAACAAAAAAAAAAAAAAAAQ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oAAAAAoAAABgAAAAVQAAAGwAAAABAAAA0XbJQasKyUEKAAAAYAAAAA4AAABMAAAAAAAAAAAAAAAAAAAA//////////9oAAAAVgBpAGMAZQBwAHIAZQBzAGkAZABlAG4AdABlAAcAAAADAAAABQAAAAYAAAAHAAAABAAAAAYAAAAFAAAAAwAAAAcAAAAGAAAABwAAAAQAAAAGAAAASwAAAEAAAAAwAAAABQAAACAAAAABAAAAAQAAABAAAAAAAAAAAAAAABABAACAAAAAAAAAAAAAAAAQAQAAgAAAACUAAAAMAAAAAgAAACcAAAAYAAAABQAAAAAAAAD///8AAAAAACUAAAAMAAAABQAAAEwAAABkAAAACQAAAHAAAAAGAQAAfAAAAAkAAABwAAAA/gAAAA0AAAAhAPAAAAAAAAAAAAAAAIA/AAAAAAAAAAAAAIA/AAAAAAAAAAAAAAAAAAAAAAAAAAAAAAAAAAAAAAAAAAAlAAAADAAAAAAAAIAoAAAADAAAAAUAAAAlAAAADAAAAAEAAAAYAAAADAAAAAAAAAASAAAADAAAAAEAAAAWAAAADAAAAAAAAABUAAAARAEAAAoAAABwAAAABQEAAHwAAAABAAAA0XbJQasKyUEKAAAAcAAAACkAAABMAAAABAAAAAkAAABwAAAABwEAAH0AAACgAAAARgBpAHIAbQBhAGQAbwAgAHAAbwByADoAIABHAFUAUwBUAEEAVgBPACAATABPAFIARQBOAFoATwAgAFMARQBHAE8AVgBJAEEAIABWAEUAUgBBAALVBgAAAAMAAAAEAAAACQAAAAYAAAAHAAAABwAAAAMAAAAHAAAABwAAAAQAAAADAAAAAwAAAAgAAAAIAAAABgAAAAYAAAAHAAAABwAAAAkAAAADAAAABQAAAAkAAAAHAAAABgAAAAgAAAAGAAAACQAAAAMAAAAGAAAABgAAAAgAAAAJAAAABwAAAAMAAAAHAAAAAwAAAAcAAAAGAAAABwAAAAcAAAAWAAAADAAAAAAAAAAlAAAADAAAAAIAAAAOAAAAFAAAAAAAAAAQAAAAFA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9zOlSmCaHbvGLjPbC0Y+bNTz9fq/uZUKhnhmeXZsWKY=</DigestValue>
    </Reference>
    <Reference Type="http://www.w3.org/2000/09/xmldsig#Object" URI="#idOfficeObject">
      <DigestMethod Algorithm="http://www.w3.org/2001/04/xmlenc#sha256"/>
      <DigestValue>kXt+IUVvgn5ibk58eBXv3f5zYnRn191YxEwnEGP1KOs=</DigestValue>
    </Reference>
    <Reference Type="http://uri.etsi.org/01903#SignedProperties" URI="#idSignedProperties">
      <Transforms>
        <Transform Algorithm="http://www.w3.org/TR/2001/REC-xml-c14n-20010315"/>
      </Transforms>
      <DigestMethod Algorithm="http://www.w3.org/2001/04/xmlenc#sha256"/>
      <DigestValue>BLA8IJqAK9jiYX+1v9+Idfb20ht6BPtvZK4GQvDDg4s=</DigestValue>
    </Reference>
    <Reference Type="http://www.w3.org/2000/09/xmldsig#Object" URI="#idValidSigLnImg">
      <DigestMethod Algorithm="http://www.w3.org/2001/04/xmlenc#sha256"/>
      <DigestValue>HXydaDs6ta4u3pLgK1Vx0pzI+Nxe5nLbviYt+zTKGjc=</DigestValue>
    </Reference>
    <Reference Type="http://www.w3.org/2000/09/xmldsig#Object" URI="#idInvalidSigLnImg">
      <DigestMethod Algorithm="http://www.w3.org/2001/04/xmlenc#sha256"/>
      <DigestValue>sQFM0umsqtfxvrPUElysVSNFgRSx8RXoysxaKB3OWmU=</DigestValue>
    </Reference>
  </SignedInfo>
  <SignatureValue>JbYKt8EPCRAHAZfb5NcvkCTZgkMgkPXvx+BL8uoV+IEbyfFLpnUlTbtjQq4IGuAp0wQXPh1LG4ix
+IK2S1xRbGPgROYe4pdL2+TCxEMmYV6n2C0jKGjorbqSy+pnSm2hqfEBq9uWOlArIlAOrPkjMZLD
VzEUldNzdH73TPnHw+QyOq51U9L3UPpTI1QATN/j4tp/QyAwfKsRHbp4G3z2aPoBa/tEFsinzoDQ
o1t3tcNcVycxj9RHsLFFmuTQaE4T7tuyH/ezwdheCwq66dquLKKFR7oylV9i34Qp/Q1MDQtwGfIu
RbbvPokb4iN3TrKz/RXkk4rEJfFAbyA9ND4fjg==</SignatureValue>
  <KeyInfo>
    <X509Data>
      <X509Certificate>MIIIjTCCBnWgAwIBAgIILNorM3UaVEYwDQYJKoZIhvcNAQELBQAwWjEaMBgGA1UEAwwRQ0EtRE9DVU1FTlRBIFMuQS4xFjAUBgNVBAUTDVJVQzgwMDUwMTcyLTExFzAVBgNVBAoMDkRPQ1VNRU5UQSBTLkEuMQswCQYDVQQGEwJQWTAeFw0yMzA4MDkxOTM1MDBaFw0yNTA4MDgxOTM1MDBaMIG9MSUwIwYDVQQDDBxHVVNUQVZPIExPUkVOWk8gU0VHT1ZJQSBWRVJBMRIwEAYDVQQFEwlDSTEyODg4ODgxGDAWBgNVBCoMD0dVU1RBVk8gTE9SRU5aTzEVMBMGA1UEBAwMU0VHT1ZJQSBWRVJBMQswCQYDVQQLDAJGMjE1MDMGA1UECgwsQ0VSVElGSUNBRE8gQ1VBTElGSUNBRE8gREUgRklSTUEgRUxFQ1RST05JQ0ExCzAJBgNVBAYTAlBZMIIBIjANBgkqhkiG9w0BAQEFAAOCAQ8AMIIBCgKCAQEA0OrrnZzdHeYmnvctEIf/5RfHWTIUBNZ97Vlu+Tqd5cdwscO9P+c35WPcgKyNuwtqYVtYZNGvDeMRKb/q0yybU21tP8Y3HeVEDjy+WzG0KntvWdXZShAswsKVsyVhvsC+1n5Ly+Kau+P3uFbdqQgNtgvku66gPvfw98RUjRVRVI4D/CQLRdkCYpcxpLFvW42ba5hMyq7TrV4ezMEORb2uMk4sL1o6wfo3VpXTTSTVJF4LrMN9KrvSll61ITbyNbFnUbTEV03KIUK+adO0fdZ0gq0RLEezowq3pKV7FT0+NIht//oTH+YGvo9zJH87VQl9f08ZSpqoFjBZvF60SpURxQIDAQABo4ID8TCCA+0wDAYDVR0TAQH/BAIwADAfBgNVHSMEGDAWgBShPYUrzdgslh85AgyfUztY2JULezCBlAYIKwYBBQUHAQEEgYcwgYQwVQYIKwYBBQUHMAKGSWh0dHBzOi8vd3d3LmRpZ2l0by5jb20ucHkvdXBsb2Fkcy9jZXJ0aWZpY2Fkby1kb2N1bWVudGEtc2EtMTUzNTExNzc3MS5jcnQwKwYIKwYBBQUHMAGGH2h0dHBzOi8vd3d3LmRpZ2l0by5jb20ucHkvb2NzcC8wVAYDVR0RBE0wS4EdZ3VzdGF2by5zZWdvdmlhQGF2YWxvb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QUCsUPeK5MtZBlznYBhB6cDWl2jAOBgNVHQ8BAf8EBAMCBeAwDQYJKoZIhvcNAQELBQADggIBAItAOwa3k+v41876DzW2z0md9IvN61krI0sbSCZEbNht0EV2ovGcRqo/C9MzURHKswjWrWmQYGC+xTRElCHrg00jRz5xabydTtmN01S84yTp0Za9ZIl1Pmf/ZO13DJgRrVu/SCa8h2lElBNs0r2k6p6XSFb8LEt9SfSgn19hKJ9ctqS4pD2kmbOfAJJlQmEWFB6XtIFKcQJVIX+aEoySHDg76DSBUJaNxLX3mvVwApJaEyr4gixaPR9l4gpogG77uacLyf42VJm8PbIQXtyqeB2NejQZxyVGRbMZ9SbkHkGv5W7na3ua//ILy0HUEe3JRYMz5GHja00hWlK1F/eL5+ykU+u9z7cLqnQ/tlrYuef4bOcUvaTaLOKsBGpKFkRXevrWAHLCUvzCUBNgmPlxVVGrjQEMhhNth8JJNgONO+/nqsmN1/QTjWhbbNNYWJQn49oNH5PATs+to1T4oCsSKsVGSfU+eomxjac9/QvmckALyj3/L5vSOrz1aXy1Aavaa/7Yi3Li5PUcXw7uIJU3OHFDpfOJLmNg6sgVW8uLUmZ6Y16PKlomWGdyaK5h4+u46gCUVuL4hvPAHKvnXQ/7jOtqydFVhonGEUZrKaOGBWR272iDIniiD35VYBY48+j4c9ZXE4GOjZXFPtPhYETHqqykBS7NOmw0Gagj1xBtRg4N</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AF3pSb9w0PSzpW0ZNtc0D1seCfat8zz5ZFlxPVHZ4YE=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gFfeqwamM25+Fvm4soG/GGqnzMqGsvCzfb3WapD3ZDw=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og8jlIQJdllbidENkchwUYHon/v3aZBzi0S1Oaq/pXc=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S+9gA1nNCJ6QE9vAxlyCireQZVONo14rWdrOSEK6H/A=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nNry9HSH2tXkY/3msmdKadeITr5W2S1NwS0PnODHHxY=</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P34oItAKVzIJfJzP/lLS+MQ3K71106SU6DZSov4oh7A=</DigestValue>
      </Reference>
      <Reference URI="/xl/drawings/drawing1.xml?ContentType=application/vnd.openxmlformats-officedocument.drawing+xml">
        <DigestMethod Algorithm="http://www.w3.org/2001/04/xmlenc#sha256"/>
        <DigestValue>Iz6eA9ejSMVOJTCQhfQE7e1JNIkO5JtCLIUh/1hOetc=</DigestValue>
      </Reference>
      <Reference URI="/xl/drawings/drawing2.xml?ContentType=application/vnd.openxmlformats-officedocument.drawing+xml">
        <DigestMethod Algorithm="http://www.w3.org/2001/04/xmlenc#sha256"/>
        <DigestValue>BG2c3ml0w7MVAEJKJnjW+UQGFmkloiLdHWkXdA8gTvM=</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CS/AOKfApTvMvqUcpdD/cM8MXX+7UInUo6GLmkOX/UQ=</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ZlicWuKuR1PK5svUmBocwATuKnpwcXe5AG9eHuZPdIg=</DigestValue>
      </Reference>
      <Reference URI="/xl/drawings/vmlDrawing1.vml?ContentType=application/vnd.openxmlformats-officedocument.vmlDrawing">
        <DigestMethod Algorithm="http://www.w3.org/2001/04/xmlenc#sha256"/>
        <DigestValue>DlIBsVwBKu/1q5s+5dzFq20ziHclo5k3Lj32BF6QMZo=</DigestValue>
      </Reference>
      <Reference URI="/xl/drawings/vmlDrawing2.vml?ContentType=application/vnd.openxmlformats-officedocument.vmlDrawing">
        <DigestMethod Algorithm="http://www.w3.org/2001/04/xmlenc#sha256"/>
        <DigestValue>+89Vv7ku0Fag/lczoJOgkgbWPy81L1Xw5ZnhdgB1uC4=</DigestValue>
      </Reference>
      <Reference URI="/xl/drawings/vmlDrawing3.vml?ContentType=application/vnd.openxmlformats-officedocument.vmlDrawing">
        <DigestMethod Algorithm="http://www.w3.org/2001/04/xmlenc#sha256"/>
        <DigestValue>crOE3VtPjWXmzZ/1NYCOwt9zh3Joc+aXHKoCAH9fw/M=</DigestValue>
      </Reference>
      <Reference URI="/xl/drawings/vmlDrawing4.vml?ContentType=application/vnd.openxmlformats-officedocument.vmlDrawing">
        <DigestMethod Algorithm="http://www.w3.org/2001/04/xmlenc#sha256"/>
        <DigestValue>1JZ4/SnZHOfm+HQ/UMF+OuaNFLtXP7cuNE3eINGNxfw=</DigestValue>
      </Reference>
      <Reference URI="/xl/drawings/vmlDrawing5.vml?ContentType=application/vnd.openxmlformats-officedocument.vmlDrawing">
        <DigestMethod Algorithm="http://www.w3.org/2001/04/xmlenc#sha256"/>
        <DigestValue>nki4JLdg7axY5RfHgQ7pfYJ+WpJ8/YQ8nctkscIiR4Y=</DigestValue>
      </Reference>
      <Reference URI="/xl/drawings/vmlDrawing6.vml?ContentType=application/vnd.openxmlformats-officedocument.vmlDrawing">
        <DigestMethod Algorithm="http://www.w3.org/2001/04/xmlenc#sha256"/>
        <DigestValue>eM1gFm2QmGcQ3BiuAIbYU/78PcU+7SYt64hOYvlWUvM=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Ik5OpQZHg5MHkDgY39arJmWSTqz0pmEioM+zXb189No=</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N1+Z9cOhTnl6oYs/OaG0FNwxE4EbppTRMv5y8FvjIS0=</DigestValue>
      </Reference>
      <Reference URI="/xl/media/image3.emf?ContentType=image/x-emf">
        <DigestMethod Algorithm="http://www.w3.org/2001/04/xmlenc#sha256"/>
        <DigestValue>Yd+ET10gfKw3zq6Fq163SR840ETPgAEqApo9AnLReHs=</DigestValue>
      </Reference>
      <Reference URI="/xl/media/image4.emf?ContentType=image/x-emf">
        <DigestMethod Algorithm="http://www.w3.org/2001/04/xmlenc#sha256"/>
        <DigestValue>04j9Ny/SunUSIDdSzDdeKEbZLkfXYP6j9AC7u2ut76w=</DigestValue>
      </Reference>
      <Reference URI="/xl/media/image5.emf?ContentType=image/x-emf">
        <DigestMethod Algorithm="http://www.w3.org/2001/04/xmlenc#sha256"/>
        <DigestValue>x8XK1NdC3J6Bzn/pblrJFq/fNT8ZFy5RaE8TOJmusBo=</DigestValue>
      </Reference>
      <Reference URI="/xl/media/image6.emf?ContentType=image/x-emf">
        <DigestMethod Algorithm="http://www.w3.org/2001/04/xmlenc#sha256"/>
        <DigestValue>ad3FYm99+51XQre5tbYenCKIG8uRuDP9hz6tppp4jgs=</DigestValue>
      </Reference>
      <Reference URI="/xl/media/image7.emf?ContentType=image/x-emf">
        <DigestMethod Algorithm="http://www.w3.org/2001/04/xmlenc#sha256"/>
        <DigestValue>KDM+cYO5RmP2IQ3cw6zbSKcKZ2CwVCMnG513IPMb3lE=</DigestValue>
      </Reference>
      <Reference URI="/xl/media/image8.emf?ContentType=image/x-emf">
        <DigestMethod Algorithm="http://www.w3.org/2001/04/xmlenc#sha256"/>
        <DigestValue>3T3aFYolNC05HHmoXrU+JaxNHKuDzMwGozdQFkC9QGg=</DigestValue>
      </Reference>
      <Reference URI="/xl/media/image9.emf?ContentType=image/x-emf">
        <DigestMethod Algorithm="http://www.w3.org/2001/04/xmlenc#sha256"/>
        <DigestValue>UOO9//Mcq51goV6Ax1YeQYcyCq7Dccw9ELUnhEdyeyQ=</DigestValue>
      </Reference>
      <Reference URI="/xl/printerSettings/printerSettings1.bin?ContentType=application/vnd.openxmlformats-officedocument.spreadsheetml.printerSettings">
        <DigestMethod Algorithm="http://www.w3.org/2001/04/xmlenc#sha256"/>
        <DigestValue>bzX8tJO2B1/sgbz4IqwN6Qmv4daysuBV07tUYbJu82o=</DigestValue>
      </Reference>
      <Reference URI="/xl/printerSettings/printerSettings2.bin?ContentType=application/vnd.openxmlformats-officedocument.spreadsheetml.printerSettings">
        <DigestMethod Algorithm="http://www.w3.org/2001/04/xmlenc#sha256"/>
        <DigestValue>qyDsOob/rXgBLy2ens1unIpBZm//Ki0qbVyd8uX9/2I=</DigestValue>
      </Reference>
      <Reference URI="/xl/printerSettings/printerSettings3.bin?ContentType=application/vnd.openxmlformats-officedocument.spreadsheetml.printerSettings">
        <DigestMethod Algorithm="http://www.w3.org/2001/04/xmlenc#sha256"/>
        <DigestValue>qyDsOob/rXgBLy2ens1unIpBZm//Ki0qbVyd8uX9/2I=</DigestValue>
      </Reference>
      <Reference URI="/xl/printerSettings/printerSettings4.bin?ContentType=application/vnd.openxmlformats-officedocument.spreadsheetml.printerSettings">
        <DigestMethod Algorithm="http://www.w3.org/2001/04/xmlenc#sha256"/>
        <DigestValue>qyDsOob/rXgBLy2ens1unIpBZm//Ki0qbVyd8uX9/2I=</DigestValue>
      </Reference>
      <Reference URI="/xl/printerSettings/printerSettings5.bin?ContentType=application/vnd.openxmlformats-officedocument.spreadsheetml.printerSettings">
        <DigestMethod Algorithm="http://www.w3.org/2001/04/xmlenc#sha256"/>
        <DigestValue>VFfUo755fFdztD7szIld+rZpUt18GKYVPygfHolXZ1Y=</DigestValue>
      </Reference>
      <Reference URI="/xl/printerSettings/printerSettings6.bin?ContentType=application/vnd.openxmlformats-officedocument.spreadsheetml.printerSettings">
        <DigestMethod Algorithm="http://www.w3.org/2001/04/xmlenc#sha256"/>
        <DigestValue>erdIS1iKfwFCdbi3s0oPTvg5S/K15hG2IyNub5we1Ag=</DigestValue>
      </Reference>
      <Reference URI="/xl/sharedStrings.xml?ContentType=application/vnd.openxmlformats-officedocument.spreadsheetml.sharedStrings+xml">
        <DigestMethod Algorithm="http://www.w3.org/2001/04/xmlenc#sha256"/>
        <DigestValue>bK9ksGPrSCA/ekVF2tOgjUY67aZW+rtvhS/irRhC1nA=</DigestValue>
      </Reference>
      <Reference URI="/xl/styles.xml?ContentType=application/vnd.openxmlformats-officedocument.spreadsheetml.styles+xml">
        <DigestMethod Algorithm="http://www.w3.org/2001/04/xmlenc#sha256"/>
        <DigestValue>fAfPLJcIroIbVL4BNl1vf7hk7Xp4xQ95n+IRgjuijL0=</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WVMEZOsdkW+0Qgp2tzkOb8u5UCOObsYuNKXEVT/GBdM=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jXDvjTQSdP02iR6oZaTQFp26zg5HwzjOr7OpuOchvas=</DigestValue>
      </Reference>
      <Reference URI="/xl/worksheets/sheet2.xml?ContentType=application/vnd.openxmlformats-officedocument.spreadsheetml.worksheet+xml">
        <DigestMethod Algorithm="http://www.w3.org/2001/04/xmlenc#sha256"/>
        <DigestValue>iHpc3ygIVMan3I6iSIRYDkJxqV+iRAc/Dkl9aN/8wqg=</DigestValue>
      </Reference>
      <Reference URI="/xl/worksheets/sheet3.xml?ContentType=application/vnd.openxmlformats-officedocument.spreadsheetml.worksheet+xml">
        <DigestMethod Algorithm="http://www.w3.org/2001/04/xmlenc#sha256"/>
        <DigestValue>c8XiClBJ2YFAZp5EK9ChBajeBX1hjZJampMCXAtAzyg=</DigestValue>
      </Reference>
      <Reference URI="/xl/worksheets/sheet4.xml?ContentType=application/vnd.openxmlformats-officedocument.spreadsheetml.worksheet+xml">
        <DigestMethod Algorithm="http://www.w3.org/2001/04/xmlenc#sha256"/>
        <DigestValue>QkhNst+1H0fIQP9D7OprTpKMLmXE7tra0/fsKm0dIiU=</DigestValue>
      </Reference>
      <Reference URI="/xl/worksheets/sheet5.xml?ContentType=application/vnd.openxmlformats-officedocument.spreadsheetml.worksheet+xml">
        <DigestMethod Algorithm="http://www.w3.org/2001/04/xmlenc#sha256"/>
        <DigestValue>WlVTNToXJwEuppc510k1OND5YVBgxg1cPzGHHsjX87o=</DigestValue>
      </Reference>
      <Reference URI="/xl/worksheets/sheet6.xml?ContentType=application/vnd.openxmlformats-officedocument.spreadsheetml.worksheet+xml">
        <DigestMethod Algorithm="http://www.w3.org/2001/04/xmlenc#sha256"/>
        <DigestValue>2nrlir4mYeB4tTsOdFr4kC88gjthc3j/Etmo+NeoRyI=</DigestValue>
      </Reference>
      <Reference URI="/xl/worksheets/sheet7.xml?ContentType=application/vnd.openxmlformats-officedocument.spreadsheetml.worksheet+xml">
        <DigestMethod Algorithm="http://www.w3.org/2001/04/xmlenc#sha256"/>
        <DigestValue>2yGyLgDDU1yIBIUp+TJPYIzEx2TNOaGBIFXsrVxYzEc=</DigestValue>
      </Reference>
    </Manifest>
    <SignatureProperties>
      <SignatureProperty Id="idSignatureTime" Target="#idPackageSignature">
        <mdssi:SignatureTime xmlns:mdssi="http://schemas.openxmlformats.org/package/2006/digital-signature">
          <mdssi:Format>YYYY-MM-DDThh:mm:ssTZD</mdssi:Format>
          <mdssi:Value>2023-11-14T20:13:02Z</mdssi:Value>
        </mdssi:SignatureTime>
      </SignatureProperty>
    </SignatureProperties>
  </Object>
  <Object Id="idOfficeObject">
    <SignatureProperties>
      <SignatureProperty Id="idOfficeV1Details" Target="#idPackageSignature">
        <SignatureInfoV1 xmlns="http://schemas.microsoft.com/office/2006/digsig">
          <SetupID>{AC1CF02C-5B13-49FB-85B6-8B08E8AF375E}</SetupID>
          <SignatureText>Gustavo Segovia</SignatureText>
          <SignatureImage/>
          <SignatureComments/>
          <WindowsVersion>10.0</WindowsVersion>
          <OfficeVersion>16.0.16731/25</OfficeVersion>
          <ApplicationVersion>16.0.16731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2023-11-14T20:13:02Z</xd:SigningTime>
          <xd:SigningCertificate>
            <xd:Cert>
              <xd:CertDigest>
                <DigestMethod Algorithm="http://www.w3.org/2001/04/xmlenc#sha256"/>
                <DigestValue>J0fzE8vnrVcu/7FNRcerhtvmX1sUxF3aUHHl15V3Y84=</DigestValue>
              </xd:CertDigest>
              <xd:IssuerSerial>
                <X509IssuerName>C=PY, O=DOCUMENTA S.A., SERIALNUMBER=RUC80050172-1, CN=CA-DOCUMENTA S.A.</X509IssuerName>
                <X509SerialNumber>3231943182599738438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8BAAB/AAAAAAAAAAAAAADCGgAAkQwAACBFTUYAAAEAyBsAAKoAAAAGAAAAAAAAAAAAAAAAAAAAVgUAAAADAABYAQAAwQAAAAAAAAAAAAAAAAAAAMA/BQDo8QIACgAAABAAAAAAAAAAAAAAAEsAAAAQAAAAAAAAAAUAAAAeAAAAGAAAAAAAAAAAAAAAEAEAAIAAAAAnAAAAGAAAAAEAAAAAAAAAAAAAAAAAAAAlAAAADAAAAAEAAABMAAAAZAAAAAAAAAAAAAAADwEAAH8AAAAAAAAAAAAAAB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8PDwAAAAAAAlAAAADAAAAAEAAABMAAAAZAAAAAAAAAAAAAAADwEAAH8AAAAAAAAAAAAAABABAACAAAAAIQDwAAAAAAAAAAAAAACAPwAAAAAAAAAAAACAPwAAAAAAAAAAAAAAAAAAAAAAAAAAAAAAAAAAAAAAAAAAJQAAAAwAAAAAAACAKAAAAAwAAAABAAAAJwAAABgAAAABAAAAAAAAAPDw8AAAAAAAJQAAAAwAAAABAAAATAAAAGQAAAAAAAAAAAAAAA8BAAB/AAAAAAAAAAAAAAAQ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AAAAAAAlAAAADAAAAAEAAABMAAAAZAAAAAAAAAAAAAAADwEAAH8AAAAAAAAAAAAAABABAACAAAAAIQDwAAAAAAAAAAAAAACAPwAAAAAAAAAAAACAPwAAAAAAAAAAAAAAAAAAAAAAAAAAAAAAAAAAAAAAAAAAJQAAAAwAAAAAAACAKAAAAAwAAAABAAAAJwAAABgAAAABAAAAAAAAAP///wAAAAAAJQAAAAwAAAABAAAATAAAAGQAAAAAAAAAAAAAAA8BAAB/AAAAAAAAAAAAAAAQ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0XbJQasKyUG+AAAABAAAAAoAAABMAAAAAAAAAAAAAAAAAAAA//////////9gAAAAMQA0AC8AMQAxAC8AMgAwADIAMwAGAAAABgAAAAQAAAAGAAAABgAAAAQAAAAGAAAABgAAAAYAAAAGAAAASwAAAEAAAAAwAAAABQAAACAAAAABAAAAAQAAABAAAAAAAAAAAAAAABABAACAAAAAAAAAAAAAAAAQ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asKyUEKAAAASwAAAAEAAABMAAAABAAAAAkAAAAnAAAAIAAAAEsAAABQAAAAWAA8Lx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eAAAARwAAACkAAAAzAAAAdg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fAAAASAAAACUAAAAMAAAABAAAAFQAAACoAAAAKgAAADMAAACdAAAARwAAAAEAAADRdslBqwrJQSoAAAAzAAAADwAAAEwAAAAAAAAAAAAAAAAAAAD//////////2wAAABHAHUAcwB0AGEAdgBvACAAUwBlAGcAbwB2AGkAYQBldAsAAAAJAAAABwAAAAUAAAAIAAAACAAAAAkAAAAEAAAACQAAAAgAAAAJAAAACQAAAAgAAAAEAAAACAAAAEsAAABAAAAAMAAAAAUAAAAgAAAAAQAAAAEAAAAQAAAAAAAAAAAAAAAQAQAAgAAAAAAAAAAAAAAAEAEAAIAAAAAlAAAADAAAAAIAAAAnAAAAGAAAAAUAAAAAAAAA////AAAAAAAlAAAADAAAAAUAAABMAAAAZAAAAAAAAABQAAAADwEAAHwAAAAAAAAAUAAAABA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oAAAACgAAAFAAAABeAAAAXAAAAAEAAADRdslBqwrJQQoAAABQAAAADwAAAEwAAAAAAAAAAAAAAAAAAAD//////////2wAAABHAHUAcwB0AGEAdgBvACAAUwBlAGcAbwB2AGkAYQBkPggAAAAHAAAABQAAAAQAAAAGAAAABQAAAAcAAAADAAAABgAAAAYAAAAHAAAABwAAAAUAAAADAAAABgAAAEsAAABAAAAAMAAAAAUAAAAgAAAAAQAAAAEAAAAQAAAAAAAAAAAAAAAQAQAAgAAAAAAAAAAAAAAAE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KAAAAAKAAAAYAAAAFUAAABsAAAAAQAAANF2yUGrCslBCgAAAGAAAAAOAAAATAAAAAAAAAAAAAAAAAAAAP//////////aAAAAFYAaQBjAGUAcAByAGUAcwBpAGQAZQBuAHQAZQAHAAAAAwAAAAUAAAAGAAAABwAAAAQAAAAGAAAABQAAAAMAAAAHAAAABgAAAAcAAAAEAAAABgAAAEsAAABAAAAAMAAAAAUAAAAgAAAAAQAAAAEAAAAQAAAAAAAAAAAAAAAQAQAAgAAAAAAAAAAAAAAAEAEAAIAAAAAlAAAADAAAAAIAAAAnAAAAGAAAAAUAAAAAAAAA////AAAAAAAlAAAADAAAAAUAAABMAAAAZAAAAAkAAABwAAAABgEAAHwAAAAJAAAAcAAAAP4AAAANAAAAIQDwAAAAAAAAAAAAAACAPwAAAAAAAAAAAACAPwAAAAAAAAAAAAAAAAAAAAAAAAAAAAAAAAAAAAAAAAAAJQAAAAwAAAAAAACAKAAAAAwAAAAFAAAAJQAAAAwAAAABAAAAGAAAAAwAAAAAAAAAEgAAAAwAAAABAAAAFgAAAAwAAAAAAAAAVAAAAEQBAAAKAAAAcAAAAAUBAAB8AAAAAQAAANF2yUGrCslBCgAAAHAAAAApAAAATAAAAAQAAAAJAAAAcAAAAAcBAAB9AAAAoAAAAEYAaQByAG0AYQBkAG8AIABwAG8AcgA6ACAARwBVAFMAVABBAFYATwAgAEwATwBSAEUATgBaAE8AIABTAEUARwBPAFYASQBBACAAVgBFAFIAQQBtbAYAAAADAAAABAAAAAkAAAAGAAAABwAAAAcAAAADAAAABwAAAAcAAAAEAAAAAwAAAAMAAAAIAAAACAAAAAYAAAAGAAAABwAAAAcAAAAJAAAAAwAAAAUAAAAJAAAABwAAAAYAAAAIAAAABgAAAAkAAAADAAAABgAAAAYAAAAIAAAACQAAAAcAAAADAAAABwAAAAMAAAAHAAAABgAAAAcAAAAHAAAAFgAAAAwAAAAAAAAAJQAAAAwAAAACAAAADgAAABQAAAAAAAAAEAAAABQAAAA=</Object>
  <Object Id="idInvalidSigLnImg">AQAAAGwAAAAAAAAAAAAAAA8BAAB/AAAAAAAAAAAAAADCGgAAkQwAACBFTUYAAAEANCEAALEAAAAGAAAAAAAAAAAAAAAAAAAAVgUAAAADAABYAQAAwQAAAAAAAAAAAAAAAAAAAMA/BQDo8QIACgAAABAAAAAAAAAAAAAAAEsAAAAQAAAAAAAAAAUAAAAeAAAAGAAAAAAAAAAAAAAAEAEAAIAAAAAnAAAAGAAAAAEAAAAAAAAAAAAAAAAAAAAlAAAADAAAAAEAAABMAAAAZAAAAAAAAAAAAAAADwEAAH8AAAAAAAAAAAAAAB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8PDwAAAAAAAlAAAADAAAAAEAAABMAAAAZAAAAAAAAAAAAAAADwEAAH8AAAAAAAAAAAAAABABAACAAAAAIQDwAAAAAAAAAAAAAACAPwAAAAAAAAAAAACAPwAAAAAAAAAAAAAAAAAAAAAAAAAAAAAAAAAAAAAAAAAAJQAAAAwAAAAAAACAKAAAAAwAAAABAAAAJwAAABgAAAABAAAAAAAAAPDw8AAAAAAAJQAAAAwAAAABAAAATAAAAGQAAAAAAAAAAAAAAA8BAAB/AAAAAAAAAAAAAAAQ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AAAAAAAlAAAADAAAAAEAAABMAAAAZAAAAAAAAAAAAAAADwEAAH8AAAAAAAAAAAAAABABAACAAAAAIQDwAAAAAAAAAAAAAACAPwAAAAAAAAAAAACAPwAAAAAAAAAAAAAAAAAAAAAAAAAAAAAAAAAAAAAAAAAAJQAAAAwAAAAAAACAKAAAAAwAAAABAAAAJwAAABgAAAABAAAAAAAAAP///wAAAAAAJQAAAAwAAAABAAAATAAAAGQAAAAAAAAAAAAAAA8BAAB/AAAAAAAAAAAAAAAQ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YWMGAAAAAwAAAAQAAAAJAAAABgAAAAMAAAAHAAAABwAAAAMAAAAFAAAABgAAAAMAAAADAAAABwAAAAYAAABLAAAAQAAAADAAAAAFAAAAIAAAAAEAAAABAAAAEAAAAAAAAAAAAAAAEAEAAIAAAAAAAAAAAAAAAB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Oim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4AAABHAAAAKQAAADMAAAB2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8AAABIAAAAJQAAAAwAAAAEAAAAVAAAAKgAAAAqAAAAMwAAAJ0AAABHAAAAAQAAANF2yUGrCslBKgAAADMAAAAPAAAATAAAAAAAAAAAAAAAAAAAAP//////////bAAAAEcAdQBzAHQAYQB2AG8AIABTAGUAZwBvAHYAaQBhAJHvCwAAAAkAAAAHAAAABQAAAAgAAAAIAAAACQAAAAQAAAAJAAAACAAAAAkAAAAJAAAACAAAAAQAAAAIAAAASwAAAEAAAAAwAAAABQAAACAAAAABAAAAAQAAABAAAAAAAAAAAAAAABABAACAAAAAAAAAAAAAAAAQAQAAgAAAACUAAAAMAAAAAgAAACcAAAAYAAAABQAAAAAAAAD///8AAAAAACUAAAAMAAAABQAAAEwAAABkAAAAAAAAAFAAAAAPAQAAfAAAAAAAAABQAAAAE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gAAAAKAAAAUAAAAF4AAABcAAAAAQAAANF2yUGrCslBCgAAAFAAAAAPAAAATAAAAAAAAAAAAAAAAAAAAP//////////bAAAAEcAdQBzAHQAYQB2AG8AIABTAGUAZwBvAHYAaQBhAG4ACAAAAAcAAAAFAAAABAAAAAYAAAAFAAAABwAAAAMAAAAGAAAABgAAAAcAAAAHAAAABQAAAAMAAAAGAAAASwAAAEAAAAAwAAAABQAAACAAAAABAAAAAQAAABAAAAAAAAAAAAAAABABAACAAAAAAAAAAAAAAAAQ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oAAAAAoAAABgAAAAVQAAAGwAAAABAAAA0XbJQasKyUEKAAAAYAAAAA4AAABMAAAAAAAAAAAAAAAAAAAA//////////9oAAAAVgBpAGMAZQBwAHIAZQBzAGkAZABlAG4AdABlAAcAAAADAAAABQAAAAYAAAAHAAAABAAAAAYAAAAFAAAAAwAAAAcAAAAGAAAABwAAAAQAAAAGAAAASwAAAEAAAAAwAAAABQAAACAAAAABAAAAAQAAABAAAAAAAAAAAAAAABABAACAAAAAAAAAAAAAAAAQAQAAgAAAACUAAAAMAAAAAgAAACcAAAAYAAAABQAAAAAAAAD///8AAAAAACUAAAAMAAAABQAAAEwAAABkAAAACQAAAHAAAAAGAQAAfAAAAAkAAABwAAAA/gAAAA0AAAAhAPAAAAAAAAAAAAAAAIA/AAAAAAAAAAAAAIA/AAAAAAAAAAAAAAAAAAAAAAAAAAAAAAAAAAAAAAAAAAAlAAAADAAAAAAAAIAoAAAADAAAAAUAAAAlAAAADAAAAAEAAAAYAAAADAAAAAAAAAASAAAADAAAAAEAAAAWAAAADAAAAAAAAABUAAAARAEAAAoAAABwAAAABQEAAHwAAAABAAAA0XbJQasKyUEKAAAAcAAAACkAAABMAAAABAAAAAkAAABwAAAABwEAAH0AAACgAAAARgBpAHIAbQBhAGQAbwAgAHAAbwByADoAIABHAFUAUwBUAEEAVgBPACAATABPAFIARQBOAFoATwAgAFMARQBHAE8AVgBJAEEAIABWAEUAUgBBAAAABgAAAAMAAAAEAAAACQAAAAYAAAAHAAAABwAAAAMAAAAHAAAABwAAAAQAAAADAAAAAwAAAAgAAAAIAAAABgAAAAYAAAAHAAAABwAAAAkAAAADAAAABQAAAAkAAAAHAAAABgAAAAgAAAAGAAAACQAAAAMAAAAGAAAABgAAAAgAAAAJAAAABwAAAAMAAAAHAAAAAwAAAAcAAAAGAAAABwAAAAcAAAAWAAAADAAAAAAAAAAlAAAADAAAAAIAAAAOAAAAFAAAAAAAAAAQAAAAFA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dfPTTWxm53qixgQdKWivQrI2Lyr/0MN15MX0W2MBmsc=</DigestValue>
    </Reference>
    <Reference Type="http://www.w3.org/2000/09/xmldsig#Object" URI="#idOfficeObject">
      <DigestMethod Algorithm="http://www.w3.org/2001/04/xmlenc#sha256"/>
      <DigestValue>fnXomFO4ZUh0p8qPAXfesooy/C6SkJqWNYIvbaIgSKM=</DigestValue>
    </Reference>
    <Reference Type="http://uri.etsi.org/01903#SignedProperties" URI="#idSignedProperties">
      <Transforms>
        <Transform Algorithm="http://www.w3.org/TR/2001/REC-xml-c14n-20010315"/>
      </Transforms>
      <DigestMethod Algorithm="http://www.w3.org/2001/04/xmlenc#sha256"/>
      <DigestValue>QY9ooXlja6Povl25EjPmnDfA2ZiYanKkpahARzD6fII=</DigestValue>
    </Reference>
    <Reference Type="http://www.w3.org/2000/09/xmldsig#Object" URI="#idValidSigLnImg">
      <DigestMethod Algorithm="http://www.w3.org/2001/04/xmlenc#sha256"/>
      <DigestValue>doM38QNUBLoeXKQaSCSSRSPxrOmnGzAhi3qedig7FZY=</DigestValue>
    </Reference>
    <Reference Type="http://www.w3.org/2000/09/xmldsig#Object" URI="#idInvalidSigLnImg">
      <DigestMethod Algorithm="http://www.w3.org/2001/04/xmlenc#sha256"/>
      <DigestValue>dsKgCfRlNu0DCrB/ZLMMXRrMKdj5q2aaY0SBQLPjbSU=</DigestValue>
    </Reference>
  </SignedInfo>
  <SignatureValue>BqkveFymAAaAKnwGO5W4xU1wiF2NEcYuWPwNxDdhvEiR7YfLbXKHVxQR1iPZ71m6cQij9IEgHAzZ
PVzehHNUngyLL5Idy6jZ+6+yx8kzL3To6PsZKLB7u9aiFAatnDv+TwnIuHIQULuM4mc9cz2bVE3J
fR3iz2CMEVXaF7kqpsZ+FAOYruSqvBb4TJwE9wt/WWnXdKoo45sXVqUf7iieFHSx1DskqXHzIih0
Eat7A9GcCTolure8sPuqbzRc++n83PMQc83U32DjmVXqnAoTnjNSAxHv+Fp/l5ebUtoEJ5q1Lsoi
17XK3+ncWjiOI4ItfC+tlwlSEJnbVGirOaQXhg==</SignatureValue>
  <KeyInfo>
    <X509Data>
      <X509Certificate>MIIIjTCCBnWgAwIBAgIILNorM3UaVEYwDQYJKoZIhvcNAQELBQAwWjEaMBgGA1UEAwwRQ0EtRE9DVU1FTlRBIFMuQS4xFjAUBgNVBAUTDVJVQzgwMDUwMTcyLTExFzAVBgNVBAoMDkRPQ1VNRU5UQSBTLkEuMQswCQYDVQQGEwJQWTAeFw0yMzA4MDkxOTM1MDBaFw0yNTA4MDgxOTM1MDBaMIG9MSUwIwYDVQQDDBxHVVNUQVZPIExPUkVOWk8gU0VHT1ZJQSBWRVJBMRIwEAYDVQQFEwlDSTEyODg4ODgxGDAWBgNVBCoMD0dVU1RBVk8gTE9SRU5aTzEVMBMGA1UEBAwMU0VHT1ZJQSBWRVJBMQswCQYDVQQLDAJGMjE1MDMGA1UECgwsQ0VSVElGSUNBRE8gQ1VBTElGSUNBRE8gREUgRklSTUEgRUxFQ1RST05JQ0ExCzAJBgNVBAYTAlBZMIIBIjANBgkqhkiG9w0BAQEFAAOCAQ8AMIIBCgKCAQEA0OrrnZzdHeYmnvctEIf/5RfHWTIUBNZ97Vlu+Tqd5cdwscO9P+c35WPcgKyNuwtqYVtYZNGvDeMRKb/q0yybU21tP8Y3HeVEDjy+WzG0KntvWdXZShAswsKVsyVhvsC+1n5Ly+Kau+P3uFbdqQgNtgvku66gPvfw98RUjRVRVI4D/CQLRdkCYpcxpLFvW42ba5hMyq7TrV4ezMEORb2uMk4sL1o6wfo3VpXTTSTVJF4LrMN9KrvSll61ITbyNbFnUbTEV03KIUK+adO0fdZ0gq0RLEezowq3pKV7FT0+NIht//oTH+YGvo9zJH87VQl9f08ZSpqoFjBZvF60SpURxQIDAQABo4ID8TCCA+0wDAYDVR0TAQH/BAIwADAfBgNVHSMEGDAWgBShPYUrzdgslh85AgyfUztY2JULezCBlAYIKwYBBQUHAQEEgYcwgYQwVQYIKwYBBQUHMAKGSWh0dHBzOi8vd3d3LmRpZ2l0by5jb20ucHkvdXBsb2Fkcy9jZXJ0aWZpY2Fkby1kb2N1bWVudGEtc2EtMTUzNTExNzc3MS5jcnQwKwYIKwYBBQUHMAGGH2h0dHBzOi8vd3d3LmRpZ2l0by5jb20ucHkvb2NzcC8wVAYDVR0RBE0wS4EdZ3VzdGF2by5zZWdvdmlhQGF2YWxvb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QUCsUPeK5MtZBlznYBhB6cDWl2jAOBgNVHQ8BAf8EBAMCBeAwDQYJKoZIhvcNAQELBQADggIBAItAOwa3k+v41876DzW2z0md9IvN61krI0sbSCZEbNht0EV2ovGcRqo/C9MzURHKswjWrWmQYGC+xTRElCHrg00jRz5xabydTtmN01S84yTp0Za9ZIl1Pmf/ZO13DJgRrVu/SCa8h2lElBNs0r2k6p6XSFb8LEt9SfSgn19hKJ9ctqS4pD2kmbOfAJJlQmEWFB6XtIFKcQJVIX+aEoySHDg76DSBUJaNxLX3mvVwApJaEyr4gixaPR9l4gpogG77uacLyf42VJm8PbIQXtyqeB2NejQZxyVGRbMZ9SbkHkGv5W7na3ua//ILy0HUEe3JRYMz5GHja00hWlK1F/eL5+ykU+u9z7cLqnQ/tlrYuef4bOcUvaTaLOKsBGpKFkRXevrWAHLCUvzCUBNgmPlxVVGrjQEMhhNth8JJNgONO+/nqsmN1/QTjWhbbNNYWJQn49oNH5PATs+to1T4oCsSKsVGSfU+eomxjac9/QvmckALyj3/L5vSOrz1aXy1Aavaa/7Yi3Li5PUcXw7uIJU3OHFDpfOJLmNg6sgVW8uLUmZ6Y16PKlomWGdyaK5h4+u46gCUVuL4hvPAHKvnXQ/7jOtqydFVhonGEUZrKaOGBWR272iDIniiD35VYBY48+j4c9ZXE4GOjZXFPtPhYETHqqykBS7NOmw0Gagj1xBtRg4N</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AF3pSb9w0PSzpW0ZNtc0D1seCfat8zz5ZFlxPVHZ4YE=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gFfeqwamM25+Fvm4soG/GGqnzMqGsvCzfb3WapD3ZDw=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og8jlIQJdllbidENkchwUYHon/v3aZBzi0S1Oaq/pXc=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S+9gA1nNCJ6QE9vAxlyCireQZVONo14rWdrOSEK6H/A=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nNry9HSH2tXkY/3msmdKadeITr5W2S1NwS0PnODHHxY=</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P34oItAKVzIJfJzP/lLS+MQ3K71106SU6DZSov4oh7A=</DigestValue>
      </Reference>
      <Reference URI="/xl/drawings/drawing1.xml?ContentType=application/vnd.openxmlformats-officedocument.drawing+xml">
        <DigestMethod Algorithm="http://www.w3.org/2001/04/xmlenc#sha256"/>
        <DigestValue>Iz6eA9ejSMVOJTCQhfQE7e1JNIkO5JtCLIUh/1hOetc=</DigestValue>
      </Reference>
      <Reference URI="/xl/drawings/drawing2.xml?ContentType=application/vnd.openxmlformats-officedocument.drawing+xml">
        <DigestMethod Algorithm="http://www.w3.org/2001/04/xmlenc#sha256"/>
        <DigestValue>BG2c3ml0w7MVAEJKJnjW+UQGFmkloiLdHWkXdA8gTvM=</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CS/AOKfApTvMvqUcpdD/cM8MXX+7UInUo6GLmkOX/UQ=</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ZlicWuKuR1PK5svUmBocwATuKnpwcXe5AG9eHuZPdIg=</DigestValue>
      </Reference>
      <Reference URI="/xl/drawings/vmlDrawing1.vml?ContentType=application/vnd.openxmlformats-officedocument.vmlDrawing">
        <DigestMethod Algorithm="http://www.w3.org/2001/04/xmlenc#sha256"/>
        <DigestValue>DlIBsVwBKu/1q5s+5dzFq20ziHclo5k3Lj32BF6QMZo=</DigestValue>
      </Reference>
      <Reference URI="/xl/drawings/vmlDrawing2.vml?ContentType=application/vnd.openxmlformats-officedocument.vmlDrawing">
        <DigestMethod Algorithm="http://www.w3.org/2001/04/xmlenc#sha256"/>
        <DigestValue>+89Vv7ku0Fag/lczoJOgkgbWPy81L1Xw5ZnhdgB1uC4=</DigestValue>
      </Reference>
      <Reference URI="/xl/drawings/vmlDrawing3.vml?ContentType=application/vnd.openxmlformats-officedocument.vmlDrawing">
        <DigestMethod Algorithm="http://www.w3.org/2001/04/xmlenc#sha256"/>
        <DigestValue>crOE3VtPjWXmzZ/1NYCOwt9zh3Joc+aXHKoCAH9fw/M=</DigestValue>
      </Reference>
      <Reference URI="/xl/drawings/vmlDrawing4.vml?ContentType=application/vnd.openxmlformats-officedocument.vmlDrawing">
        <DigestMethod Algorithm="http://www.w3.org/2001/04/xmlenc#sha256"/>
        <DigestValue>1JZ4/SnZHOfm+HQ/UMF+OuaNFLtXP7cuNE3eINGNxfw=</DigestValue>
      </Reference>
      <Reference URI="/xl/drawings/vmlDrawing5.vml?ContentType=application/vnd.openxmlformats-officedocument.vmlDrawing">
        <DigestMethod Algorithm="http://www.w3.org/2001/04/xmlenc#sha256"/>
        <DigestValue>nki4JLdg7axY5RfHgQ7pfYJ+WpJ8/YQ8nctkscIiR4Y=</DigestValue>
      </Reference>
      <Reference URI="/xl/drawings/vmlDrawing6.vml?ContentType=application/vnd.openxmlformats-officedocument.vmlDrawing">
        <DigestMethod Algorithm="http://www.w3.org/2001/04/xmlenc#sha256"/>
        <DigestValue>eM1gFm2QmGcQ3BiuAIbYU/78PcU+7SYt64hOYvlWUvM=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Ik5OpQZHg5MHkDgY39arJmWSTqz0pmEioM+zXb189No=</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N1+Z9cOhTnl6oYs/OaG0FNwxE4EbppTRMv5y8FvjIS0=</DigestValue>
      </Reference>
      <Reference URI="/xl/media/image3.emf?ContentType=image/x-emf">
        <DigestMethod Algorithm="http://www.w3.org/2001/04/xmlenc#sha256"/>
        <DigestValue>Yd+ET10gfKw3zq6Fq163SR840ETPgAEqApo9AnLReHs=</DigestValue>
      </Reference>
      <Reference URI="/xl/media/image4.emf?ContentType=image/x-emf">
        <DigestMethod Algorithm="http://www.w3.org/2001/04/xmlenc#sha256"/>
        <DigestValue>04j9Ny/SunUSIDdSzDdeKEbZLkfXYP6j9AC7u2ut76w=</DigestValue>
      </Reference>
      <Reference URI="/xl/media/image5.emf?ContentType=image/x-emf">
        <DigestMethod Algorithm="http://www.w3.org/2001/04/xmlenc#sha256"/>
        <DigestValue>x8XK1NdC3J6Bzn/pblrJFq/fNT8ZFy5RaE8TOJmusBo=</DigestValue>
      </Reference>
      <Reference URI="/xl/media/image6.emf?ContentType=image/x-emf">
        <DigestMethod Algorithm="http://www.w3.org/2001/04/xmlenc#sha256"/>
        <DigestValue>ad3FYm99+51XQre5tbYenCKIG8uRuDP9hz6tppp4jgs=</DigestValue>
      </Reference>
      <Reference URI="/xl/media/image7.emf?ContentType=image/x-emf">
        <DigestMethod Algorithm="http://www.w3.org/2001/04/xmlenc#sha256"/>
        <DigestValue>KDM+cYO5RmP2IQ3cw6zbSKcKZ2CwVCMnG513IPMb3lE=</DigestValue>
      </Reference>
      <Reference URI="/xl/media/image8.emf?ContentType=image/x-emf">
        <DigestMethod Algorithm="http://www.w3.org/2001/04/xmlenc#sha256"/>
        <DigestValue>3T3aFYolNC05HHmoXrU+JaxNHKuDzMwGozdQFkC9QGg=</DigestValue>
      </Reference>
      <Reference URI="/xl/media/image9.emf?ContentType=image/x-emf">
        <DigestMethod Algorithm="http://www.w3.org/2001/04/xmlenc#sha256"/>
        <DigestValue>UOO9//Mcq51goV6Ax1YeQYcyCq7Dccw9ELUnhEdyeyQ=</DigestValue>
      </Reference>
      <Reference URI="/xl/printerSettings/printerSettings1.bin?ContentType=application/vnd.openxmlformats-officedocument.spreadsheetml.printerSettings">
        <DigestMethod Algorithm="http://www.w3.org/2001/04/xmlenc#sha256"/>
        <DigestValue>bzX8tJO2B1/sgbz4IqwN6Qmv4daysuBV07tUYbJu82o=</DigestValue>
      </Reference>
      <Reference URI="/xl/printerSettings/printerSettings2.bin?ContentType=application/vnd.openxmlformats-officedocument.spreadsheetml.printerSettings">
        <DigestMethod Algorithm="http://www.w3.org/2001/04/xmlenc#sha256"/>
        <DigestValue>qyDsOob/rXgBLy2ens1unIpBZm//Ki0qbVyd8uX9/2I=</DigestValue>
      </Reference>
      <Reference URI="/xl/printerSettings/printerSettings3.bin?ContentType=application/vnd.openxmlformats-officedocument.spreadsheetml.printerSettings">
        <DigestMethod Algorithm="http://www.w3.org/2001/04/xmlenc#sha256"/>
        <DigestValue>qyDsOob/rXgBLy2ens1unIpBZm//Ki0qbVyd8uX9/2I=</DigestValue>
      </Reference>
      <Reference URI="/xl/printerSettings/printerSettings4.bin?ContentType=application/vnd.openxmlformats-officedocument.spreadsheetml.printerSettings">
        <DigestMethod Algorithm="http://www.w3.org/2001/04/xmlenc#sha256"/>
        <DigestValue>qyDsOob/rXgBLy2ens1unIpBZm//Ki0qbVyd8uX9/2I=</DigestValue>
      </Reference>
      <Reference URI="/xl/printerSettings/printerSettings5.bin?ContentType=application/vnd.openxmlformats-officedocument.spreadsheetml.printerSettings">
        <DigestMethod Algorithm="http://www.w3.org/2001/04/xmlenc#sha256"/>
        <DigestValue>VFfUo755fFdztD7szIld+rZpUt18GKYVPygfHolXZ1Y=</DigestValue>
      </Reference>
      <Reference URI="/xl/printerSettings/printerSettings6.bin?ContentType=application/vnd.openxmlformats-officedocument.spreadsheetml.printerSettings">
        <DigestMethod Algorithm="http://www.w3.org/2001/04/xmlenc#sha256"/>
        <DigestValue>erdIS1iKfwFCdbi3s0oPTvg5S/K15hG2IyNub5we1Ag=</DigestValue>
      </Reference>
      <Reference URI="/xl/sharedStrings.xml?ContentType=application/vnd.openxmlformats-officedocument.spreadsheetml.sharedStrings+xml">
        <DigestMethod Algorithm="http://www.w3.org/2001/04/xmlenc#sha256"/>
        <DigestValue>bK9ksGPrSCA/ekVF2tOgjUY67aZW+rtvhS/irRhC1nA=</DigestValue>
      </Reference>
      <Reference URI="/xl/styles.xml?ContentType=application/vnd.openxmlformats-officedocument.spreadsheetml.styles+xml">
        <DigestMethod Algorithm="http://www.w3.org/2001/04/xmlenc#sha256"/>
        <DigestValue>fAfPLJcIroIbVL4BNl1vf7hk7Xp4xQ95n+IRgjuijL0=</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WVMEZOsdkW+0Qgp2tzkOb8u5UCOObsYuNKXEVT/GBdM=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jXDvjTQSdP02iR6oZaTQFp26zg5HwzjOr7OpuOchvas=</DigestValue>
      </Reference>
      <Reference URI="/xl/worksheets/sheet2.xml?ContentType=application/vnd.openxmlformats-officedocument.spreadsheetml.worksheet+xml">
        <DigestMethod Algorithm="http://www.w3.org/2001/04/xmlenc#sha256"/>
        <DigestValue>iHpc3ygIVMan3I6iSIRYDkJxqV+iRAc/Dkl9aN/8wqg=</DigestValue>
      </Reference>
      <Reference URI="/xl/worksheets/sheet3.xml?ContentType=application/vnd.openxmlformats-officedocument.spreadsheetml.worksheet+xml">
        <DigestMethod Algorithm="http://www.w3.org/2001/04/xmlenc#sha256"/>
        <DigestValue>c8XiClBJ2YFAZp5EK9ChBajeBX1hjZJampMCXAtAzyg=</DigestValue>
      </Reference>
      <Reference URI="/xl/worksheets/sheet4.xml?ContentType=application/vnd.openxmlformats-officedocument.spreadsheetml.worksheet+xml">
        <DigestMethod Algorithm="http://www.w3.org/2001/04/xmlenc#sha256"/>
        <DigestValue>QkhNst+1H0fIQP9D7OprTpKMLmXE7tra0/fsKm0dIiU=</DigestValue>
      </Reference>
      <Reference URI="/xl/worksheets/sheet5.xml?ContentType=application/vnd.openxmlformats-officedocument.spreadsheetml.worksheet+xml">
        <DigestMethod Algorithm="http://www.w3.org/2001/04/xmlenc#sha256"/>
        <DigestValue>WlVTNToXJwEuppc510k1OND5YVBgxg1cPzGHHsjX87o=</DigestValue>
      </Reference>
      <Reference URI="/xl/worksheets/sheet6.xml?ContentType=application/vnd.openxmlformats-officedocument.spreadsheetml.worksheet+xml">
        <DigestMethod Algorithm="http://www.w3.org/2001/04/xmlenc#sha256"/>
        <DigestValue>2nrlir4mYeB4tTsOdFr4kC88gjthc3j/Etmo+NeoRyI=</DigestValue>
      </Reference>
      <Reference URI="/xl/worksheets/sheet7.xml?ContentType=application/vnd.openxmlformats-officedocument.spreadsheetml.worksheet+xml">
        <DigestMethod Algorithm="http://www.w3.org/2001/04/xmlenc#sha256"/>
        <DigestValue>2yGyLgDDU1yIBIUp+TJPYIzEx2TNOaGBIFXsrVxYzEc=</DigestValue>
      </Reference>
    </Manifest>
    <SignatureProperties>
      <SignatureProperty Id="idSignatureTime" Target="#idPackageSignature">
        <mdssi:SignatureTime xmlns:mdssi="http://schemas.openxmlformats.org/package/2006/digital-signature">
          <mdssi:Format>YYYY-MM-DDThh:mm:ssTZD</mdssi:Format>
          <mdssi:Value>2023-11-14T20:13:27Z</mdssi:Value>
        </mdssi:SignatureTime>
      </SignatureProperty>
    </SignatureProperties>
  </Object>
  <Object Id="idOfficeObject">
    <SignatureProperties>
      <SignatureProperty Id="idOfficeV1Details" Target="#idPackageSignature">
        <SignatureInfoV1 xmlns="http://schemas.microsoft.com/office/2006/digsig">
          <SetupID>{C98BD839-14B6-42D8-BE56-1CC8F7D5FAF7}</SetupID>
          <SignatureText>Gustavo Segovia</SignatureText>
          <SignatureImage/>
          <SignatureComments/>
          <WindowsVersion>10.0</WindowsVersion>
          <OfficeVersion>16.0.16731/25</OfficeVersion>
          <ApplicationVersion>16.0.16731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2023-11-14T20:13:27Z</xd:SigningTime>
          <xd:SigningCertificate>
            <xd:Cert>
              <xd:CertDigest>
                <DigestMethod Algorithm="http://www.w3.org/2001/04/xmlenc#sha256"/>
                <DigestValue>J0fzE8vnrVcu/7FNRcerhtvmX1sUxF3aUHHl15V3Y84=</DigestValue>
              </xd:CertDigest>
              <xd:IssuerSerial>
                <X509IssuerName>C=PY, O=DOCUMENTA S.A., SERIALNUMBER=RUC80050172-1, CN=CA-DOCUMENTA S.A.</X509IssuerName>
                <X509SerialNumber>3231943182599738438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8BAAB/AAAAAAAAAAAAAADCGgAAkQwAACBFTUYAAAEAyBsAAKoAAAAGAAAAAAAAAAAAAAAAAAAAVgUAAAADAABYAQAAwQAAAAAAAAAAAAAAAAAAAMA/BQDo8QIACgAAABAAAAAAAAAAAAAAAEsAAAAQAAAAAAAAAAUAAAAeAAAAGAAAAAAAAAAAAAAAEAEAAIAAAAAnAAAAGAAAAAEAAAAAAAAAAAAAAAAAAAAlAAAADAAAAAEAAABMAAAAZAAAAAAAAAAAAAAADwEAAH8AAAAAAAAAAAAAAB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8PDwAAAAAAAlAAAADAAAAAEAAABMAAAAZAAAAAAAAAAAAAAADwEAAH8AAAAAAAAAAAAAABABAACAAAAAIQDwAAAAAAAAAAAAAACAPwAAAAAAAAAAAACAPwAAAAAAAAAAAAAAAAAAAAAAAAAAAAAAAAAAAAAAAAAAJQAAAAwAAAAAAACAKAAAAAwAAAABAAAAJwAAABgAAAABAAAAAAAAAPDw8AAAAAAAJQAAAAwAAAABAAAATAAAAGQAAAAAAAAAAAAAAA8BAAB/AAAAAAAAAAAAAAAQ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AAAAAAAlAAAADAAAAAEAAABMAAAAZAAAAAAAAAAAAAAADwEAAH8AAAAAAAAAAAAAABABAACAAAAAIQDwAAAAAAAAAAAAAACAPwAAAAAAAAAAAACAPwAAAAAAAAAAAAAAAAAAAAAAAAAAAAAAAAAAAAAAAAAAJQAAAAwAAAAAAACAKAAAAAwAAAABAAAAJwAAABgAAAABAAAAAAAAAP///wAAAAAAJQAAAAwAAAABAAAATAAAAGQAAAAAAAAAAAAAAA8BAAB/AAAAAAAAAAAAAAAQ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0XbJQasKyUG+AAAABAAAAAoAAABMAAAAAAAAAAAAAAAAAAAA//////////9gAAAAMQA0AC8AMQAxAC8AMgAwADIAMwAGAAAABgAAAAQAAAAGAAAABgAAAAQAAAAGAAAABgAAAAYAAAAGAAAASwAAAEAAAAAwAAAABQAAACAAAAABAAAAAQAAABAAAAAAAAAAAAAAABABAACAAAAAAAAAAAAAAAAQ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eAAAARwAAACkAAAAzAAAAdg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fAAAASAAAACUAAAAMAAAABAAAAFQAAACoAAAAKgAAADMAAACdAAAARwAAAAEAAADRdslBqwrJQSoAAAAzAAAADwAAAEwAAAAAAAAAAAAAAAAAAAD//////////2wAAABHAHUAcwB0AGEAdgBvACAAUwBlAGcAbwB2AGkAYQAAAAsAAAAJAAAABwAAAAUAAAAIAAAACAAAAAkAAAAEAAAACQAAAAgAAAAJAAAACQAAAAgAAAAEAAAACAAAAEsAAABAAAAAMAAAAAUAAAAgAAAAAQAAAAEAAAAQAAAAAAAAAAAAAAAQAQAAgAAAAAAAAAAAAAAAEAEAAIAAAAAlAAAADAAAAAIAAAAnAAAAGAAAAAUAAAAAAAAA////AAAAAAAlAAAADAAAAAUAAABMAAAAZAAAAAAAAABQAAAADwEAAHwAAAAAAAAAUAAAABA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oAAAACgAAAFAAAABeAAAAXAAAAAEAAADRdslBqwrJQQoAAABQAAAADwAAAEwAAAAAAAAAAAAAAAAAAAD//////////2wAAABHAHUAcwB0AGEAdgBvACAAUwBlAGcAbwB2AGkAYQAAAAgAAAAHAAAABQAAAAQAAAAGAAAABQAAAAcAAAADAAAABgAAAAYAAAAHAAAABwAAAAUAAAADAAAABgAAAEsAAABAAAAAMAAAAAUAAAAgAAAAAQAAAAEAAAAQAAAAAAAAAAAAAAAQAQAAgAAAAAAAAAAAAAAAE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KAAAAAKAAAAYAAAAFUAAABsAAAAAQAAANF2yUGrCslBCgAAAGAAAAAOAAAATAAAAAAAAAAAAAAAAAAAAP//////////aAAAAFYAaQBjAGUAcAByAGUAcwBpAGQAZQBuAHQAZQAHAAAAAwAAAAUAAAAGAAAABwAAAAQAAAAGAAAABQAAAAMAAAAHAAAABgAAAAcAAAAEAAAABgAAAEsAAABAAAAAMAAAAAUAAAAgAAAAAQAAAAEAAAAQAAAAAAAAAAAAAAAQAQAAgAAAAAAAAAAAAAAAEAEAAIAAAAAlAAAADAAAAAIAAAAnAAAAGAAAAAUAAAAAAAAA////AAAAAAAlAAAADAAAAAUAAABMAAAAZAAAAAkAAABwAAAABgEAAHwAAAAJAAAAcAAAAP4AAAANAAAAIQDwAAAAAAAAAAAAAACAPwAAAAAAAAAAAACAPwAAAAAAAAAAAAAAAAAAAAAAAAAAAAAAAAAAAAAAAAAAJQAAAAwAAAAAAACAKAAAAAwAAAAFAAAAJQAAAAwAAAABAAAAGAAAAAwAAAAAAAAAEgAAAAwAAAABAAAAFgAAAAwAAAAAAAAAVAAAAEQBAAAKAAAAcAAAAAUBAAB8AAAAAQAAANF2yUGrCslBCgAAAHAAAAApAAAATAAAAAQAAAAJAAAAcAAAAAcBAAB9AAAAoAAAAEYAaQByAG0AYQBkAG8AIABwAG8AcgA6ACAARwBVAFMAVABBAFYATwAgAEwATwBSAEUATgBaAE8AIABTAEUARwBPAFYASQBBACAAVgBFAFIAQQAAAAYAAAADAAAABAAAAAkAAAAGAAAABwAAAAcAAAADAAAABwAAAAcAAAAEAAAAAwAAAAMAAAAIAAAACAAAAAYAAAAGAAAABwAAAAcAAAAJAAAAAwAAAAUAAAAJAAAABwAAAAYAAAAIAAAABgAAAAkAAAADAAAABgAAAAYAAAAIAAAACQAAAAcAAAADAAAABwAAAAMAAAAHAAAABgAAAAcAAAAHAAAAFgAAAAwAAAAAAAAAJQAAAAwAAAACAAAADgAAABQAAAAAAAAAEAAAABQAAAA=</Object>
  <Object Id="idInvalidSigLnImg">AQAAAGwAAAAAAAAAAAAAAA8BAAB/AAAAAAAAAAAAAADCGgAAkQwAACBFTUYAAAEANCEAALEAAAAGAAAAAAAAAAAAAAAAAAAAVgUAAAADAABYAQAAwQAAAAAAAAAAAAAAAAAAAMA/BQDo8QIACgAAABAAAAAAAAAAAAAAAEsAAAAQAAAAAAAAAAUAAAAeAAAAGAAAAAAAAAAAAAAAEAEAAIAAAAAnAAAAGAAAAAEAAAAAAAAAAAAAAAAAAAAlAAAADAAAAAEAAABMAAAAZAAAAAAAAAAAAAAADwEAAH8AAAAAAAAAAAAAAB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8PDwAAAAAAAlAAAADAAAAAEAAABMAAAAZAAAAAAAAAAAAAAADwEAAH8AAAAAAAAAAAAAABABAACAAAAAIQDwAAAAAAAAAAAAAACAPwAAAAAAAAAAAACAPwAAAAAAAAAAAAAAAAAAAAAAAAAAAAAAAAAAAAAAAAAAJQAAAAwAAAAAAACAKAAAAAwAAAABAAAAJwAAABgAAAABAAAAAAAAAPDw8AAAAAAAJQAAAAwAAAABAAAATAAAAGQAAAAAAAAAAAAAAA8BAAB/AAAAAAAAAAAAAAAQ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AAAAAAAlAAAADAAAAAEAAABMAAAAZAAAAAAAAAAAAAAADwEAAH8AAAAAAAAAAAAAABABAACAAAAAIQDwAAAAAAAAAAAAAACAPwAAAAAAAAAAAACAPwAAAAAAAAAAAAAAAAAAAAAAAAAAAAAAAAAAAAAAAAAAJQAAAAwAAAAAAACAKAAAAAwAAAABAAAAJwAAABgAAAABAAAAAAAAAP///wAAAAAAJQAAAAwAAAABAAAATAAAAGQAAAAAAAAAAAAAAA8BAAB/AAAAAAAAAAAAAAAQ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EAEAAIAAAAAAAAAAAAAAAB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4AAABHAAAAKQAAADMAAAB2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8AAABIAAAAJQAAAAwAAAAEAAAAVAAAAKgAAAAqAAAAMwAAAJ0AAABHAAAAAQAAANF2yUGrCslBKgAAADMAAAAPAAAATAAAAAAAAAAAAAAAAAAAAP//////////bAAAAEcAdQBzAHQAYQB2AG8AIABTAGUAZwBvAHYAaQBhAACACwAAAAkAAAAHAAAABQAAAAgAAAAIAAAACQAAAAQAAAAJAAAACAAAAAkAAAAJAAAACAAAAAQAAAAIAAAASwAAAEAAAAAwAAAABQAAACAAAAABAAAAAQAAABAAAAAAAAAAAAAAABABAACAAAAAAAAAAAAAAAAQAQAAgAAAACUAAAAMAAAAAgAAACcAAAAYAAAABQAAAAAAAAD///8AAAAAACUAAAAMAAAABQAAAEwAAABkAAAAAAAAAFAAAAAPAQAAfAAAAAAAAABQAAAAE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gAAAAKAAAAUAAAAF4AAABcAAAAAQAAANF2yUGrCslBCgAAAFAAAAAPAAAATAAAAAAAAAAAAAAAAAAAAP//////////bAAAAEcAdQBzAHQAYQB2AG8AIABTAGUAZwBvAHYAaQBhAG4ACAAAAAcAAAAFAAAABAAAAAYAAAAFAAAABwAAAAMAAAAGAAAABgAAAAcAAAAHAAAABQAAAAMAAAAGAAAASwAAAEAAAAAwAAAABQAAACAAAAABAAAAAQAAABAAAAAAAAAAAAAAABABAACAAAAAAAAAAAAAAAAQ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oAAAAAoAAABgAAAAVQAAAGwAAAABAAAA0XbJQasKyUEKAAAAYAAAAA4AAABMAAAAAAAAAAAAAAAAAAAA//////////9oAAAAVgBpAGMAZQBwAHIAZQBzAGkAZABlAG4AdABlAAcAAAADAAAABQAAAAYAAAAHAAAABAAAAAYAAAAFAAAAAwAAAAcAAAAGAAAABwAAAAQAAAAGAAAASwAAAEAAAAAwAAAABQAAACAAAAABAAAAAQAAABAAAAAAAAAAAAAAABABAACAAAAAAAAAAAAAAAAQAQAAgAAAACUAAAAMAAAAAgAAACcAAAAYAAAABQAAAAAAAAD///8AAAAAACUAAAAMAAAABQAAAEwAAABkAAAACQAAAHAAAAAGAQAAfAAAAAkAAABwAAAA/gAAAA0AAAAhAPAAAAAAAAAAAAAAAIA/AAAAAAAAAAAAAIA/AAAAAAAAAAAAAAAAAAAAAAAAAAAAAAAAAAAAAAAAAAAlAAAADAAAAAAAAIAoAAAADAAAAAUAAAAlAAAADAAAAAEAAAAYAAAADAAAAAAAAAASAAAADAAAAAEAAAAWAAAADAAAAAAAAABUAAAARAEAAAoAAABwAAAABQEAAHwAAAABAAAA0XbJQasKyUEKAAAAcAAAACkAAABMAAAABAAAAAkAAABwAAAABwEAAH0AAACgAAAARgBpAHIAbQBhAGQAbwAgAHAAbwByADoAIABHAFUAUwBUAEEAVgBPACAATABPAFIARQBOAFoATwAgAFMARQBHAE8AVgBJAEEAIABWAEUAUgBBAAAABgAAAAMAAAAEAAAACQAAAAYAAAAHAAAABwAAAAMAAAAHAAAABwAAAAQAAAADAAAAAwAAAAgAAAAIAAAABgAAAAYAAAAHAAAABwAAAAkAAAADAAAABQAAAAkAAAAHAAAABgAAAAgAAAAGAAAACQAAAAMAAAAGAAAABgAAAAgAAAAJAAAABwAAAAMAAAAHAAAAAwAAAAcAAAAGAAAABwAAAAcAAAAWAAAADAAAAAAAAAAlAAAADAAAAAIAAAAOAAAAFAAAAAAAAAAQAAAAFA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/RrgwQhyQcU06fhDNQ0/QlmzvUWXzvoB5l3nrpLF20A=</DigestValue>
    </Reference>
    <Reference Type="http://www.w3.org/2000/09/xmldsig#Object" URI="#idOfficeObject">
      <DigestMethod Algorithm="http://www.w3.org/2001/04/xmlenc#sha256"/>
      <DigestValue>A9t1G+Xs9G1tsWx2GfDEcL3mG8Mjauax4bpjNcTAc1g=</DigestValue>
    </Reference>
    <Reference Type="http://uri.etsi.org/01903#SignedProperties" URI="#idSignedProperties">
      <Transforms>
        <Transform Algorithm="http://www.w3.org/TR/2001/REC-xml-c14n-20010315"/>
      </Transforms>
      <DigestMethod Algorithm="http://www.w3.org/2001/04/xmlenc#sha256"/>
      <DigestValue>2WOhI2TVpl6OO7HfbL5S/W0YDpizH8ceey+3tYx6kYk=</DigestValue>
    </Reference>
    <Reference Type="http://www.w3.org/2000/09/xmldsig#Object" URI="#idValidSigLnImg">
      <DigestMethod Algorithm="http://www.w3.org/2001/04/xmlenc#sha256"/>
      <DigestValue>doM38QNUBLoeXKQaSCSSRSPxrOmnGzAhi3qedig7FZY=</DigestValue>
    </Reference>
    <Reference Type="http://www.w3.org/2000/09/xmldsig#Object" URI="#idInvalidSigLnImg">
      <DigestMethod Algorithm="http://www.w3.org/2001/04/xmlenc#sha256"/>
      <DigestValue>BqihBIpbwf1UjnQ+HKzmSSIEB4gmpT3N8plkav+NcUo=</DigestValue>
    </Reference>
  </SignedInfo>
  <SignatureValue>zqLud1ZzNoW1rtaa9OHs4F2JIMGQ7b/1kghYf0NVeQzCP10G7YOpq5dxNoKc/Yw1m6ZRmgeQmDtr
P6l38JaZ+A6A6+XErOT9X3PoJX5bu1ZwZo6+N+RFCy3JP9e9Mzwp5Y1ZzViM+zQTSfTGnzSnO2Zr
HgdNJ5w3WwIkvwIwg0nYZyOL+lRAY+AhrxMQHxELHeEviP+pO8Vwr/PqEqwgBmUrf+AeTo4q2GR9
d1D4ul/lNext7z8caDhIRwhq4rV7tkYkkd8RgPZqMi5h4D01DSi647EOkqQ0x67OfPTlRpOBFcJU
kH3lu0TlRrW9cryG6sWJM6SvNThTsi+KyguUMQ==</SignatureValue>
  <KeyInfo>
    <X509Data>
      <X509Certificate>MIIIjTCCBnWgAwIBAgIILNorM3UaVEYwDQYJKoZIhvcNAQELBQAwWjEaMBgGA1UEAwwRQ0EtRE9DVU1FTlRBIFMuQS4xFjAUBgNVBAUTDVJVQzgwMDUwMTcyLTExFzAVBgNVBAoMDkRPQ1VNRU5UQSBTLkEuMQswCQYDVQQGEwJQWTAeFw0yMzA4MDkxOTM1MDBaFw0yNTA4MDgxOTM1MDBaMIG9MSUwIwYDVQQDDBxHVVNUQVZPIExPUkVOWk8gU0VHT1ZJQSBWRVJBMRIwEAYDVQQFEwlDSTEyODg4ODgxGDAWBgNVBCoMD0dVU1RBVk8gTE9SRU5aTzEVMBMGA1UEBAwMU0VHT1ZJQSBWRVJBMQswCQYDVQQLDAJGMjE1MDMGA1UECgwsQ0VSVElGSUNBRE8gQ1VBTElGSUNBRE8gREUgRklSTUEgRUxFQ1RST05JQ0ExCzAJBgNVBAYTAlBZMIIBIjANBgkqhkiG9w0BAQEFAAOCAQ8AMIIBCgKCAQEA0OrrnZzdHeYmnvctEIf/5RfHWTIUBNZ97Vlu+Tqd5cdwscO9P+c35WPcgKyNuwtqYVtYZNGvDeMRKb/q0yybU21tP8Y3HeVEDjy+WzG0KntvWdXZShAswsKVsyVhvsC+1n5Ly+Kau+P3uFbdqQgNtgvku66gPvfw98RUjRVRVI4D/CQLRdkCYpcxpLFvW42ba5hMyq7TrV4ezMEORb2uMk4sL1o6wfo3VpXTTSTVJF4LrMN9KrvSll61ITbyNbFnUbTEV03KIUK+adO0fdZ0gq0RLEezowq3pKV7FT0+NIht//oTH+YGvo9zJH87VQl9f08ZSpqoFjBZvF60SpURxQIDAQABo4ID8TCCA+0wDAYDVR0TAQH/BAIwADAfBgNVHSMEGDAWgBShPYUrzdgslh85AgyfUztY2JULezCBlAYIKwYBBQUHAQEEgYcwgYQwVQYIKwYBBQUHMAKGSWh0dHBzOi8vd3d3LmRpZ2l0by5jb20ucHkvdXBsb2Fkcy9jZXJ0aWZpY2Fkby1kb2N1bWVudGEtc2EtMTUzNTExNzc3MS5jcnQwKwYIKwYBBQUHMAGGH2h0dHBzOi8vd3d3LmRpZ2l0by5jb20ucHkvb2NzcC8wVAYDVR0RBE0wS4EdZ3VzdGF2by5zZWdvdmlhQGF2YWxvb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QUCsUPeK5MtZBlznYBhB6cDWl2jAOBgNVHQ8BAf8EBAMCBeAwDQYJKoZIhvcNAQELBQADggIBAItAOwa3k+v41876DzW2z0md9IvN61krI0sbSCZEbNht0EV2ovGcRqo/C9MzURHKswjWrWmQYGC+xTRElCHrg00jRz5xabydTtmN01S84yTp0Za9ZIl1Pmf/ZO13DJgRrVu/SCa8h2lElBNs0r2k6p6XSFb8LEt9SfSgn19hKJ9ctqS4pD2kmbOfAJJlQmEWFB6XtIFKcQJVIX+aEoySHDg76DSBUJaNxLX3mvVwApJaEyr4gixaPR9l4gpogG77uacLyf42VJm8PbIQXtyqeB2NejQZxyVGRbMZ9SbkHkGv5W7na3ua//ILy0HUEe3JRYMz5GHja00hWlK1F/eL5+ykU+u9z7cLqnQ/tlrYuef4bOcUvaTaLOKsBGpKFkRXevrWAHLCUvzCUBNgmPlxVVGrjQEMhhNth8JJNgONO+/nqsmN1/QTjWhbbNNYWJQn49oNH5PATs+to1T4oCsSKsVGSfU+eomxjac9/QvmckALyj3/L5vSOrz1aXy1Aavaa/7Yi3Li5PUcXw7uIJU3OHFDpfOJLmNg6sgVW8uLUmZ6Y16PKlomWGdyaK5h4+u46gCUVuL4hvPAHKvnXQ/7jOtqydFVhonGEUZrKaOGBWR272iDIniiD35VYBY48+j4c9ZXE4GOjZXFPtPhYETHqqykBS7NOmw0Gagj1xBtRg4N</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AF3pSb9w0PSzpW0ZNtc0D1seCfat8zz5ZFlxPVHZ4YE=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gFfeqwamM25+Fvm4soG/GGqnzMqGsvCzfb3WapD3ZDw=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og8jlIQJdllbidENkchwUYHon/v3aZBzi0S1Oaq/pXc=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S+9gA1nNCJ6QE9vAxlyCireQZVONo14rWdrOSEK6H/A=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nNry9HSH2tXkY/3msmdKadeITr5W2S1NwS0PnODHHxY=</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P34oItAKVzIJfJzP/lLS+MQ3K71106SU6DZSov4oh7A=</DigestValue>
      </Reference>
      <Reference URI="/xl/drawings/drawing1.xml?ContentType=application/vnd.openxmlformats-officedocument.drawing+xml">
        <DigestMethod Algorithm="http://www.w3.org/2001/04/xmlenc#sha256"/>
        <DigestValue>Iz6eA9ejSMVOJTCQhfQE7e1JNIkO5JtCLIUh/1hOetc=</DigestValue>
      </Reference>
      <Reference URI="/xl/drawings/drawing2.xml?ContentType=application/vnd.openxmlformats-officedocument.drawing+xml">
        <DigestMethod Algorithm="http://www.w3.org/2001/04/xmlenc#sha256"/>
        <DigestValue>BG2c3ml0w7MVAEJKJnjW+UQGFmkloiLdHWkXdA8gTvM=</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CS/AOKfApTvMvqUcpdD/cM8MXX+7UInUo6GLmkOX/UQ=</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ZlicWuKuR1PK5svUmBocwATuKnpwcXe5AG9eHuZPdIg=</DigestValue>
      </Reference>
      <Reference URI="/xl/drawings/vmlDrawing1.vml?ContentType=application/vnd.openxmlformats-officedocument.vmlDrawing">
        <DigestMethod Algorithm="http://www.w3.org/2001/04/xmlenc#sha256"/>
        <DigestValue>DlIBsVwBKu/1q5s+5dzFq20ziHclo5k3Lj32BF6QMZo=</DigestValue>
      </Reference>
      <Reference URI="/xl/drawings/vmlDrawing2.vml?ContentType=application/vnd.openxmlformats-officedocument.vmlDrawing">
        <DigestMethod Algorithm="http://www.w3.org/2001/04/xmlenc#sha256"/>
        <DigestValue>+89Vv7ku0Fag/lczoJOgkgbWPy81L1Xw5ZnhdgB1uC4=</DigestValue>
      </Reference>
      <Reference URI="/xl/drawings/vmlDrawing3.vml?ContentType=application/vnd.openxmlformats-officedocument.vmlDrawing">
        <DigestMethod Algorithm="http://www.w3.org/2001/04/xmlenc#sha256"/>
        <DigestValue>crOE3VtPjWXmzZ/1NYCOwt9zh3Joc+aXHKoCAH9fw/M=</DigestValue>
      </Reference>
      <Reference URI="/xl/drawings/vmlDrawing4.vml?ContentType=application/vnd.openxmlformats-officedocument.vmlDrawing">
        <DigestMethod Algorithm="http://www.w3.org/2001/04/xmlenc#sha256"/>
        <DigestValue>1JZ4/SnZHOfm+HQ/UMF+OuaNFLtXP7cuNE3eINGNxfw=</DigestValue>
      </Reference>
      <Reference URI="/xl/drawings/vmlDrawing5.vml?ContentType=application/vnd.openxmlformats-officedocument.vmlDrawing">
        <DigestMethod Algorithm="http://www.w3.org/2001/04/xmlenc#sha256"/>
        <DigestValue>nki4JLdg7axY5RfHgQ7pfYJ+WpJ8/YQ8nctkscIiR4Y=</DigestValue>
      </Reference>
      <Reference URI="/xl/drawings/vmlDrawing6.vml?ContentType=application/vnd.openxmlformats-officedocument.vmlDrawing">
        <DigestMethod Algorithm="http://www.w3.org/2001/04/xmlenc#sha256"/>
        <DigestValue>eM1gFm2QmGcQ3BiuAIbYU/78PcU+7SYt64hOYvlWUvM=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Ik5OpQZHg5MHkDgY39arJmWSTqz0pmEioM+zXb189No=</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N1+Z9cOhTnl6oYs/OaG0FNwxE4EbppTRMv5y8FvjIS0=</DigestValue>
      </Reference>
      <Reference URI="/xl/media/image3.emf?ContentType=image/x-emf">
        <DigestMethod Algorithm="http://www.w3.org/2001/04/xmlenc#sha256"/>
        <DigestValue>Yd+ET10gfKw3zq6Fq163SR840ETPgAEqApo9AnLReHs=</DigestValue>
      </Reference>
      <Reference URI="/xl/media/image4.emf?ContentType=image/x-emf">
        <DigestMethod Algorithm="http://www.w3.org/2001/04/xmlenc#sha256"/>
        <DigestValue>04j9Ny/SunUSIDdSzDdeKEbZLkfXYP6j9AC7u2ut76w=</DigestValue>
      </Reference>
      <Reference URI="/xl/media/image5.emf?ContentType=image/x-emf">
        <DigestMethod Algorithm="http://www.w3.org/2001/04/xmlenc#sha256"/>
        <DigestValue>x8XK1NdC3J6Bzn/pblrJFq/fNT8ZFy5RaE8TOJmusBo=</DigestValue>
      </Reference>
      <Reference URI="/xl/media/image6.emf?ContentType=image/x-emf">
        <DigestMethod Algorithm="http://www.w3.org/2001/04/xmlenc#sha256"/>
        <DigestValue>ad3FYm99+51XQre5tbYenCKIG8uRuDP9hz6tppp4jgs=</DigestValue>
      </Reference>
      <Reference URI="/xl/media/image7.emf?ContentType=image/x-emf">
        <DigestMethod Algorithm="http://www.w3.org/2001/04/xmlenc#sha256"/>
        <DigestValue>KDM+cYO5RmP2IQ3cw6zbSKcKZ2CwVCMnG513IPMb3lE=</DigestValue>
      </Reference>
      <Reference URI="/xl/media/image8.emf?ContentType=image/x-emf">
        <DigestMethod Algorithm="http://www.w3.org/2001/04/xmlenc#sha256"/>
        <DigestValue>3T3aFYolNC05HHmoXrU+JaxNHKuDzMwGozdQFkC9QGg=</DigestValue>
      </Reference>
      <Reference URI="/xl/media/image9.emf?ContentType=image/x-emf">
        <DigestMethod Algorithm="http://www.w3.org/2001/04/xmlenc#sha256"/>
        <DigestValue>UOO9//Mcq51goV6Ax1YeQYcyCq7Dccw9ELUnhEdyeyQ=</DigestValue>
      </Reference>
      <Reference URI="/xl/printerSettings/printerSettings1.bin?ContentType=application/vnd.openxmlformats-officedocument.spreadsheetml.printerSettings">
        <DigestMethod Algorithm="http://www.w3.org/2001/04/xmlenc#sha256"/>
        <DigestValue>bzX8tJO2B1/sgbz4IqwN6Qmv4daysuBV07tUYbJu82o=</DigestValue>
      </Reference>
      <Reference URI="/xl/printerSettings/printerSettings2.bin?ContentType=application/vnd.openxmlformats-officedocument.spreadsheetml.printerSettings">
        <DigestMethod Algorithm="http://www.w3.org/2001/04/xmlenc#sha256"/>
        <DigestValue>qyDsOob/rXgBLy2ens1unIpBZm//Ki0qbVyd8uX9/2I=</DigestValue>
      </Reference>
      <Reference URI="/xl/printerSettings/printerSettings3.bin?ContentType=application/vnd.openxmlformats-officedocument.spreadsheetml.printerSettings">
        <DigestMethod Algorithm="http://www.w3.org/2001/04/xmlenc#sha256"/>
        <DigestValue>qyDsOob/rXgBLy2ens1unIpBZm//Ki0qbVyd8uX9/2I=</DigestValue>
      </Reference>
      <Reference URI="/xl/printerSettings/printerSettings4.bin?ContentType=application/vnd.openxmlformats-officedocument.spreadsheetml.printerSettings">
        <DigestMethod Algorithm="http://www.w3.org/2001/04/xmlenc#sha256"/>
        <DigestValue>qyDsOob/rXgBLy2ens1unIpBZm//Ki0qbVyd8uX9/2I=</DigestValue>
      </Reference>
      <Reference URI="/xl/printerSettings/printerSettings5.bin?ContentType=application/vnd.openxmlformats-officedocument.spreadsheetml.printerSettings">
        <DigestMethod Algorithm="http://www.w3.org/2001/04/xmlenc#sha256"/>
        <DigestValue>VFfUo755fFdztD7szIld+rZpUt18GKYVPygfHolXZ1Y=</DigestValue>
      </Reference>
      <Reference URI="/xl/printerSettings/printerSettings6.bin?ContentType=application/vnd.openxmlformats-officedocument.spreadsheetml.printerSettings">
        <DigestMethod Algorithm="http://www.w3.org/2001/04/xmlenc#sha256"/>
        <DigestValue>erdIS1iKfwFCdbi3s0oPTvg5S/K15hG2IyNub5we1Ag=</DigestValue>
      </Reference>
      <Reference URI="/xl/sharedStrings.xml?ContentType=application/vnd.openxmlformats-officedocument.spreadsheetml.sharedStrings+xml">
        <DigestMethod Algorithm="http://www.w3.org/2001/04/xmlenc#sha256"/>
        <DigestValue>bK9ksGPrSCA/ekVF2tOgjUY67aZW+rtvhS/irRhC1nA=</DigestValue>
      </Reference>
      <Reference URI="/xl/styles.xml?ContentType=application/vnd.openxmlformats-officedocument.spreadsheetml.styles+xml">
        <DigestMethod Algorithm="http://www.w3.org/2001/04/xmlenc#sha256"/>
        <DigestValue>fAfPLJcIroIbVL4BNl1vf7hk7Xp4xQ95n+IRgjuijL0=</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WVMEZOsdkW+0Qgp2tzkOb8u5UCOObsYuNKXEVT/GBdM=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jXDvjTQSdP02iR6oZaTQFp26zg5HwzjOr7OpuOchvas=</DigestValue>
      </Reference>
      <Reference URI="/xl/worksheets/sheet2.xml?ContentType=application/vnd.openxmlformats-officedocument.spreadsheetml.worksheet+xml">
        <DigestMethod Algorithm="http://www.w3.org/2001/04/xmlenc#sha256"/>
        <DigestValue>iHpc3ygIVMan3I6iSIRYDkJxqV+iRAc/Dkl9aN/8wqg=</DigestValue>
      </Reference>
      <Reference URI="/xl/worksheets/sheet3.xml?ContentType=application/vnd.openxmlformats-officedocument.spreadsheetml.worksheet+xml">
        <DigestMethod Algorithm="http://www.w3.org/2001/04/xmlenc#sha256"/>
        <DigestValue>c8XiClBJ2YFAZp5EK9ChBajeBX1hjZJampMCXAtAzyg=</DigestValue>
      </Reference>
      <Reference URI="/xl/worksheets/sheet4.xml?ContentType=application/vnd.openxmlformats-officedocument.spreadsheetml.worksheet+xml">
        <DigestMethod Algorithm="http://www.w3.org/2001/04/xmlenc#sha256"/>
        <DigestValue>QkhNst+1H0fIQP9D7OprTpKMLmXE7tra0/fsKm0dIiU=</DigestValue>
      </Reference>
      <Reference URI="/xl/worksheets/sheet5.xml?ContentType=application/vnd.openxmlformats-officedocument.spreadsheetml.worksheet+xml">
        <DigestMethod Algorithm="http://www.w3.org/2001/04/xmlenc#sha256"/>
        <DigestValue>WlVTNToXJwEuppc510k1OND5YVBgxg1cPzGHHsjX87o=</DigestValue>
      </Reference>
      <Reference URI="/xl/worksheets/sheet6.xml?ContentType=application/vnd.openxmlformats-officedocument.spreadsheetml.worksheet+xml">
        <DigestMethod Algorithm="http://www.w3.org/2001/04/xmlenc#sha256"/>
        <DigestValue>2nrlir4mYeB4tTsOdFr4kC88gjthc3j/Etmo+NeoRyI=</DigestValue>
      </Reference>
      <Reference URI="/xl/worksheets/sheet7.xml?ContentType=application/vnd.openxmlformats-officedocument.spreadsheetml.worksheet+xml">
        <DigestMethod Algorithm="http://www.w3.org/2001/04/xmlenc#sha256"/>
        <DigestValue>2yGyLgDDU1yIBIUp+TJPYIzEx2TNOaGBIFXsrVxYzEc=</DigestValue>
      </Reference>
    </Manifest>
    <SignatureProperties>
      <SignatureProperty Id="idSignatureTime" Target="#idPackageSignature">
        <mdssi:SignatureTime xmlns:mdssi="http://schemas.openxmlformats.org/package/2006/digital-signature">
          <mdssi:Format>YYYY-MM-DDThh:mm:ssTZD</mdssi:Format>
          <mdssi:Value>2023-11-14T20:13:47Z</mdssi:Value>
        </mdssi:SignatureTime>
      </SignatureProperty>
    </SignatureProperties>
  </Object>
  <Object Id="idOfficeObject">
    <SignatureProperties>
      <SignatureProperty Id="idOfficeV1Details" Target="#idPackageSignature">
        <SignatureInfoV1 xmlns="http://schemas.microsoft.com/office/2006/digsig">
          <SetupID>{072E49EC-0973-4BA5-A9C6-19E81818C318}</SetupID>
          <SignatureText>Gustavo Segovia</SignatureText>
          <SignatureImage/>
          <SignatureComments/>
          <WindowsVersion>10.0</WindowsVersion>
          <OfficeVersion>16.0.16731/25</OfficeVersion>
          <ApplicationVersion>16.0.16731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2023-11-14T20:13:47Z</xd:SigningTime>
          <xd:SigningCertificate>
            <xd:Cert>
              <xd:CertDigest>
                <DigestMethod Algorithm="http://www.w3.org/2001/04/xmlenc#sha256"/>
                <DigestValue>J0fzE8vnrVcu/7FNRcerhtvmX1sUxF3aUHHl15V3Y84=</DigestValue>
              </xd:CertDigest>
              <xd:IssuerSerial>
                <X509IssuerName>C=PY, O=DOCUMENTA S.A., SERIALNUMBER=RUC80050172-1, CN=CA-DOCUMENTA S.A.</X509IssuerName>
                <X509SerialNumber>3231943182599738438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8BAAB/AAAAAAAAAAAAAADCGgAAkQwAACBFTUYAAAEAyBsAAKoAAAAGAAAAAAAAAAAAAAAAAAAAVgUAAAADAABYAQAAwQAAAAAAAAAAAAAAAAAAAMA/BQDo8QIACgAAABAAAAAAAAAAAAAAAEsAAAAQAAAAAAAAAAUAAAAeAAAAGAAAAAAAAAAAAAAAEAEAAIAAAAAnAAAAGAAAAAEAAAAAAAAAAAAAAAAAAAAlAAAADAAAAAEAAABMAAAAZAAAAAAAAAAAAAAADwEAAH8AAAAAAAAAAAAAAB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8PDwAAAAAAAlAAAADAAAAAEAAABMAAAAZAAAAAAAAAAAAAAADwEAAH8AAAAAAAAAAAAAABABAACAAAAAIQDwAAAAAAAAAAAAAACAPwAAAAAAAAAAAACAPwAAAAAAAAAAAAAAAAAAAAAAAAAAAAAAAAAAAAAAAAAAJQAAAAwAAAAAAACAKAAAAAwAAAABAAAAJwAAABgAAAABAAAAAAAAAPDw8AAAAAAAJQAAAAwAAAABAAAATAAAAGQAAAAAAAAAAAAAAA8BAAB/AAAAAAAAAAAAAAAQ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AAAAAAAlAAAADAAAAAEAAABMAAAAZAAAAAAAAAAAAAAADwEAAH8AAAAAAAAAAAAAABABAACAAAAAIQDwAAAAAAAAAAAAAACAPwAAAAAAAAAAAACAPwAAAAAAAAAAAAAAAAAAAAAAAAAAAAAAAAAAAAAAAAAAJQAAAAwAAAAAAACAKAAAAAwAAAABAAAAJwAAABgAAAABAAAAAAAAAP///wAAAAAAJQAAAAwAAAABAAAATAAAAGQAAAAAAAAAAAAAAA8BAAB/AAAAAAAAAAAAAAAQ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0XbJQasKyUG+AAAABAAAAAoAAABMAAAAAAAAAAAAAAAAAAAA//////////9gAAAAMQA0AC8AMQAxAC8AMgAwADIAMwAGAAAABgAAAAQAAAAGAAAABgAAAAQAAAAGAAAABgAAAAYAAAAGAAAASwAAAEAAAAAwAAAABQAAACAAAAABAAAAAQAAABAAAAAAAAAAAAAAABABAACAAAAAAAAAAAAAAAAQ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eAAAARwAAACkAAAAzAAAAdg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fAAAASAAAACUAAAAMAAAABAAAAFQAAACoAAAAKgAAADMAAACdAAAARwAAAAEAAADRdslBqwrJQSoAAAAzAAAADwAAAEwAAAAAAAAAAAAAAAAAAAD//////////2wAAABHAHUAcwB0AGEAdgBvACAAUwBlAGcAbwB2AGkAYQAAAAsAAAAJAAAABwAAAAUAAAAIAAAACAAAAAkAAAAEAAAACQAAAAgAAAAJAAAACQAAAAgAAAAEAAAACAAAAEsAAABAAAAAMAAAAAUAAAAgAAAAAQAAAAEAAAAQAAAAAAAAAAAAAAAQAQAAgAAAAAAAAAAAAAAAEAEAAIAAAAAlAAAADAAAAAIAAAAnAAAAGAAAAAUAAAAAAAAA////AAAAAAAlAAAADAAAAAUAAABMAAAAZAAAAAAAAABQAAAADwEAAHwAAAAAAAAAUAAAABA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oAAAACgAAAFAAAABeAAAAXAAAAAEAAADRdslBqwrJQQoAAABQAAAADwAAAEwAAAAAAAAAAAAAAAAAAAD//////////2wAAABHAHUAcwB0AGEAdgBvACAAUwBlAGcAbwB2AGkAYQAAAAgAAAAHAAAABQAAAAQAAAAGAAAABQAAAAcAAAADAAAABgAAAAYAAAAHAAAABwAAAAUAAAADAAAABgAAAEsAAABAAAAAMAAAAAUAAAAgAAAAAQAAAAEAAAAQAAAAAAAAAAAAAAAQAQAAgAAAAAAAAAAAAAAAE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KAAAAAKAAAAYAAAAFUAAABsAAAAAQAAANF2yUGrCslBCgAAAGAAAAAOAAAATAAAAAAAAAAAAAAAAAAAAP//////////aAAAAFYAaQBjAGUAcAByAGUAcwBpAGQAZQBuAHQAZQAHAAAAAwAAAAUAAAAGAAAABwAAAAQAAAAGAAAABQAAAAMAAAAHAAAABgAAAAcAAAAEAAAABgAAAEsAAABAAAAAMAAAAAUAAAAgAAAAAQAAAAEAAAAQAAAAAAAAAAAAAAAQAQAAgAAAAAAAAAAAAAAAEAEAAIAAAAAlAAAADAAAAAIAAAAnAAAAGAAAAAUAAAAAAAAA////AAAAAAAlAAAADAAAAAUAAABMAAAAZAAAAAkAAABwAAAABgEAAHwAAAAJAAAAcAAAAP4AAAANAAAAIQDwAAAAAAAAAAAAAACAPwAAAAAAAAAAAACAPwAAAAAAAAAAAAAAAAAAAAAAAAAAAAAAAAAAAAAAAAAAJQAAAAwAAAAAAACAKAAAAAwAAAAFAAAAJQAAAAwAAAABAAAAGAAAAAwAAAAAAAAAEgAAAAwAAAABAAAAFgAAAAwAAAAAAAAAVAAAAEQBAAAKAAAAcAAAAAUBAAB8AAAAAQAAANF2yUGrCslBCgAAAHAAAAApAAAATAAAAAQAAAAJAAAAcAAAAAcBAAB9AAAAoAAAAEYAaQByAG0AYQBkAG8AIABwAG8AcgA6ACAARwBVAFMAVABBAFYATwAgAEwATwBSAEUATgBaAE8AIABTAEUARwBPAFYASQBBACAAVgBFAFIAQQAAAAYAAAADAAAABAAAAAkAAAAGAAAABwAAAAcAAAADAAAABwAAAAcAAAAEAAAAAwAAAAMAAAAIAAAACAAAAAYAAAAGAAAABwAAAAcAAAAJAAAAAwAAAAUAAAAJAAAABwAAAAYAAAAIAAAABgAAAAkAAAADAAAABgAAAAYAAAAIAAAACQAAAAcAAAADAAAABwAAAAMAAAAHAAAABgAAAAcAAAAHAAAAFgAAAAwAAAAAAAAAJQAAAAwAAAACAAAADgAAABQAAAAAAAAAEAAAABQAAAA=</Object>
  <Object Id="idInvalidSigLnImg">AQAAAGwAAAAAAAAAAAAAAA8BAAB/AAAAAAAAAAAAAADCGgAAkQwAACBFTUYAAAEANCEAALEAAAAGAAAAAAAAAAAAAAAAAAAAVgUAAAADAABYAQAAwQAAAAAAAAAAAAAAAAAAAMA/BQDo8QIACgAAABAAAAAAAAAAAAAAAEsAAAAQAAAAAAAAAAUAAAAeAAAAGAAAAAAAAAAAAAAAEAEAAIAAAAAnAAAAGAAAAAEAAAAAAAAAAAAAAAAAAAAlAAAADAAAAAEAAABMAAAAZAAAAAAAAAAAAAAADwEAAH8AAAAAAAAAAAAAAB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8PDwAAAAAAAlAAAADAAAAAEAAABMAAAAZAAAAAAAAAAAAAAADwEAAH8AAAAAAAAAAAAAABABAACAAAAAIQDwAAAAAAAAAAAAAACAPwAAAAAAAAAAAACAPwAAAAAAAAAAAAAAAAAAAAAAAAAAAAAAAAAAAAAAAAAAJQAAAAwAAAAAAACAKAAAAAwAAAABAAAAJwAAABgAAAABAAAAAAAAAPDw8AAAAAAAJQAAAAwAAAABAAAATAAAAGQAAAAAAAAAAAAAAA8BAAB/AAAAAAAAAAAAAAAQ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AAAAAAAlAAAADAAAAAEAAABMAAAAZAAAAAAAAAAAAAAADwEAAH8AAAAAAAAAAAAAABABAACAAAAAIQDwAAAAAAAAAAAAAACAPwAAAAAAAAAAAACAPwAAAAAAAAAAAAAAAAAAAAAAAAAAAAAAAAAAAAAAAAAAJQAAAAwAAAAAAACAKAAAAAwAAAABAAAAJwAAABgAAAABAAAAAAAAAP///wAAAAAAJQAAAAwAAAABAAAATAAAAGQAAAAAAAAAAAAAAA8BAAB/AAAAAAAAAAAAAAAQ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cgAGAAAAAwAAAAQAAAAJAAAABgAAAAMAAAAHAAAABwAAAAMAAAAFAAAABgAAAAMAAAADAAAABwAAAAYAAABLAAAAQAAAADAAAAAFAAAAIAAAAAEAAAABAAAAEAAAAAAAAAAAAAAAEAEAAIAAAAAAAAAAAAAAAB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4AAABHAAAAKQAAADMAAAB2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8AAABIAAAAJQAAAAwAAAAEAAAAVAAAAKgAAAAqAAAAMwAAAJ0AAABHAAAAAQAAANF2yUGrCslBKgAAADMAAAAPAAAATAAAAAAAAAAAAAAAAAAAAP//////////bAAAAEcAdQBzAHQAYQB2AG8AIABTAGUAZwBvAHYAaQBhAAAACwAAAAkAAAAHAAAABQAAAAgAAAAIAAAACQAAAAQAAAAJAAAACAAAAAkAAAAJAAAACAAAAAQAAAAIAAAASwAAAEAAAAAwAAAABQAAACAAAAABAAAAAQAAABAAAAAAAAAAAAAAABABAACAAAAAAAAAAAAAAAAQAQAAgAAAACUAAAAMAAAAAgAAACcAAAAYAAAABQAAAAAAAAD///8AAAAAACUAAAAMAAAABQAAAEwAAABkAAAAAAAAAFAAAAAPAQAAfAAAAAAAAABQAAAAE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gAAAAKAAAAUAAAAF4AAABcAAAAAQAAANF2yUGrCslBCgAAAFAAAAAPAAAATAAAAAAAAAAAAAAAAAAAAP//////////bAAAAEcAdQBzAHQAYQB2AG8AIABTAGUAZwBvAHYAaQBhAAAACAAAAAcAAAAFAAAABAAAAAYAAAAFAAAABwAAAAMAAAAGAAAABgAAAAcAAAAHAAAABQAAAAMAAAAGAAAASwAAAEAAAAAwAAAABQAAACAAAAABAAAAAQAAABAAAAAAAAAAAAAAABABAACAAAAAAAAAAAAAAAAQ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oAAAAAoAAABgAAAAVQAAAGwAAAABAAAA0XbJQasKyUEKAAAAYAAAAA4AAABMAAAAAAAAAAAAAAAAAAAA//////////9oAAAAVgBpAGMAZQBwAHIAZQBzAGkAZABlAG4AdABlAAcAAAADAAAABQAAAAYAAAAHAAAABAAAAAYAAAAFAAAAAwAAAAcAAAAGAAAABwAAAAQAAAAGAAAASwAAAEAAAAAwAAAABQAAACAAAAABAAAAAQAAABAAAAAAAAAAAAAAABABAACAAAAAAAAAAAAAAAAQAQAAgAAAACUAAAAMAAAAAgAAACcAAAAYAAAABQAAAAAAAAD///8AAAAAACUAAAAMAAAABQAAAEwAAABkAAAACQAAAHAAAAAGAQAAfAAAAAkAAABwAAAA/gAAAA0AAAAhAPAAAAAAAAAAAAAAAIA/AAAAAAAAAAAAAIA/AAAAAAAAAAAAAAAAAAAAAAAAAAAAAAAAAAAAAAAAAAAlAAAADAAAAAAAAIAoAAAADAAAAAUAAAAlAAAADAAAAAEAAAAYAAAADAAAAAAAAAASAAAADAAAAAEAAAAWAAAADAAAAAAAAABUAAAARAEAAAoAAABwAAAABQEAAHwAAAABAAAA0XbJQasKyUEKAAAAcAAAACkAAABMAAAABAAAAAkAAABwAAAABwEAAH0AAACgAAAARgBpAHIAbQBhAGQAbwAgAHAAbwByADoAIABHAFUAUwBUAEEAVgBPACAATABPAFIARQBOAFoATwAgAFMARQBHAE8AVgBJAEEAIABWAEUAUgBBAAAABgAAAAMAAAAEAAAACQAAAAYAAAAHAAAABwAAAAMAAAAHAAAABwAAAAQAAAADAAAAAwAAAAgAAAAIAAAABgAAAAYAAAAHAAAABwAAAAkAAAADAAAABQAAAAkAAAAHAAAABgAAAAgAAAAGAAAACQAAAAMAAAAGAAAABgAAAAgAAAAJAAAABwAAAAMAAAAHAAAAAwAAAAcAAAAGAAAABwAAAAcAAAAWAAAADAAAAAAAAAAlAAAADAAAAAIAAAAOAAAAFAAAAAAAAAAQAAAAFA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lZt/nVL+lx4l7Feij29qbgOFpgOQgctOeXZazx/vyL4=</DigestValue>
    </Reference>
    <Reference Type="http://www.w3.org/2000/09/xmldsig#Object" URI="#idOfficeObject">
      <DigestMethod Algorithm="http://www.w3.org/2001/04/xmlenc#sha256"/>
      <DigestValue>f+A/Shboegigcc9f9tkl721udpPP88kIpA4fh5SwuIk=</DigestValue>
    </Reference>
    <Reference Type="http://uri.etsi.org/01903#SignedProperties" URI="#idSignedProperties">
      <Transforms>
        <Transform Algorithm="http://www.w3.org/TR/2001/REC-xml-c14n-20010315"/>
      </Transforms>
      <DigestMethod Algorithm="http://www.w3.org/2001/04/xmlenc#sha256"/>
      <DigestValue>AD+tlXtwKSBJumOBjtmwroKBki5bqz9FbPKTWdfiQPw=</DigestValue>
    </Reference>
    <Reference Type="http://www.w3.org/2000/09/xmldsig#Object" URI="#idValidSigLnImg">
      <DigestMethod Algorithm="http://www.w3.org/2001/04/xmlenc#sha256"/>
      <DigestValue>doM38QNUBLoeXKQaSCSSRSPxrOmnGzAhi3qedig7FZY=</DigestValue>
    </Reference>
    <Reference Type="http://www.w3.org/2000/09/xmldsig#Object" URI="#idInvalidSigLnImg">
      <DigestMethod Algorithm="http://www.w3.org/2001/04/xmlenc#sha256"/>
      <DigestValue>dsKgCfRlNu0DCrB/ZLMMXRrMKdj5q2aaY0SBQLPjbSU=</DigestValue>
    </Reference>
  </SignedInfo>
  <SignatureValue>LChYK8+BFCcnzBAO50dMqFg+eN00hRblswO6Rgw4/jrHHAQ9w0AQ9Pr/10DYGqcCaYUL+SCT4KXy
R4spSKo/oHvHpMR8P5XUQh0wfONtIaMV6HsCPnAOfhW0gzS2LY8PyZgKbfxRw04RPzTwYlgHEuaS
TyF3x0m8n4NrRckJaP8Om2R5N8grTsi27MTmFW3+eOAFAfTN80L8BhWaSUAE6vcuOhmAK65fLfpP
mSTnvnsQr8/pcEhXsgTnGXiOUjJqUdjU0UIaejWvNjP+S8WLy3tgJb4q5+JSL8Y0zcqAy0yztddt
J9RlTARwbhl3k9DVI1A1PWSezAhhArRVyH7l5Q==</SignatureValue>
  <KeyInfo>
    <X509Data>
      <X509Certificate>MIIIjTCCBnWgAwIBAgIILNorM3UaVEYwDQYJKoZIhvcNAQELBQAwWjEaMBgGA1UEAwwRQ0EtRE9DVU1FTlRBIFMuQS4xFjAUBgNVBAUTDVJVQzgwMDUwMTcyLTExFzAVBgNVBAoMDkRPQ1VNRU5UQSBTLkEuMQswCQYDVQQGEwJQWTAeFw0yMzA4MDkxOTM1MDBaFw0yNTA4MDgxOTM1MDBaMIG9MSUwIwYDVQQDDBxHVVNUQVZPIExPUkVOWk8gU0VHT1ZJQSBWRVJBMRIwEAYDVQQFEwlDSTEyODg4ODgxGDAWBgNVBCoMD0dVU1RBVk8gTE9SRU5aTzEVMBMGA1UEBAwMU0VHT1ZJQSBWRVJBMQswCQYDVQQLDAJGMjE1MDMGA1UECgwsQ0VSVElGSUNBRE8gQ1VBTElGSUNBRE8gREUgRklSTUEgRUxFQ1RST05JQ0ExCzAJBgNVBAYTAlBZMIIBIjANBgkqhkiG9w0BAQEFAAOCAQ8AMIIBCgKCAQEA0OrrnZzdHeYmnvctEIf/5RfHWTIUBNZ97Vlu+Tqd5cdwscO9P+c35WPcgKyNuwtqYVtYZNGvDeMRKb/q0yybU21tP8Y3HeVEDjy+WzG0KntvWdXZShAswsKVsyVhvsC+1n5Ly+Kau+P3uFbdqQgNtgvku66gPvfw98RUjRVRVI4D/CQLRdkCYpcxpLFvW42ba5hMyq7TrV4ezMEORb2uMk4sL1o6wfo3VpXTTSTVJF4LrMN9KrvSll61ITbyNbFnUbTEV03KIUK+adO0fdZ0gq0RLEezowq3pKV7FT0+NIht//oTH+YGvo9zJH87VQl9f08ZSpqoFjBZvF60SpURxQIDAQABo4ID8TCCA+0wDAYDVR0TAQH/BAIwADAfBgNVHSMEGDAWgBShPYUrzdgslh85AgyfUztY2JULezCBlAYIKwYBBQUHAQEEgYcwgYQwVQYIKwYBBQUHMAKGSWh0dHBzOi8vd3d3LmRpZ2l0by5jb20ucHkvdXBsb2Fkcy9jZXJ0aWZpY2Fkby1kb2N1bWVudGEtc2EtMTUzNTExNzc3MS5jcnQwKwYIKwYBBQUHMAGGH2h0dHBzOi8vd3d3LmRpZ2l0by5jb20ucHkvb2NzcC8wVAYDVR0RBE0wS4EdZ3VzdGF2by5zZWdvdmlhQGF2YWxvb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QUCsUPeK5MtZBlznYBhB6cDWl2jAOBgNVHQ8BAf8EBAMCBeAwDQYJKoZIhvcNAQELBQADggIBAItAOwa3k+v41876DzW2z0md9IvN61krI0sbSCZEbNht0EV2ovGcRqo/C9MzURHKswjWrWmQYGC+xTRElCHrg00jRz5xabydTtmN01S84yTp0Za9ZIl1Pmf/ZO13DJgRrVu/SCa8h2lElBNs0r2k6p6XSFb8LEt9SfSgn19hKJ9ctqS4pD2kmbOfAJJlQmEWFB6XtIFKcQJVIX+aEoySHDg76DSBUJaNxLX3mvVwApJaEyr4gixaPR9l4gpogG77uacLyf42VJm8PbIQXtyqeB2NejQZxyVGRbMZ9SbkHkGv5W7na3ua//ILy0HUEe3JRYMz5GHja00hWlK1F/eL5+ykU+u9z7cLqnQ/tlrYuef4bOcUvaTaLOKsBGpKFkRXevrWAHLCUvzCUBNgmPlxVVGrjQEMhhNth8JJNgONO+/nqsmN1/QTjWhbbNNYWJQn49oNH5PATs+to1T4oCsSKsVGSfU+eomxjac9/QvmckALyj3/L5vSOrz1aXy1Aavaa/7Yi3Li5PUcXw7uIJU3OHFDpfOJLmNg6sgVW8uLUmZ6Y16PKlomWGdyaK5h4+u46gCUVuL4hvPAHKvnXQ/7jOtqydFVhonGEUZrKaOGBWR272iDIniiD35VYBY48+j4c9ZXE4GOjZXFPtPhYETHqqykBS7NOmw0Gagj1xBtRg4N</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AF3pSb9w0PSzpW0ZNtc0D1seCfat8zz5ZFlxPVHZ4YE=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gFfeqwamM25+Fvm4soG/GGqnzMqGsvCzfb3WapD3ZDw=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og8jlIQJdllbidENkchwUYHon/v3aZBzi0S1Oaq/pXc=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S+9gA1nNCJ6QE9vAxlyCireQZVONo14rWdrOSEK6H/A=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nNry9HSH2tXkY/3msmdKadeITr5W2S1NwS0PnODHHxY=</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P34oItAKVzIJfJzP/lLS+MQ3K71106SU6DZSov4oh7A=</DigestValue>
      </Reference>
      <Reference URI="/xl/drawings/drawing1.xml?ContentType=application/vnd.openxmlformats-officedocument.drawing+xml">
        <DigestMethod Algorithm="http://www.w3.org/2001/04/xmlenc#sha256"/>
        <DigestValue>Iz6eA9ejSMVOJTCQhfQE7e1JNIkO5JtCLIUh/1hOetc=</DigestValue>
      </Reference>
      <Reference URI="/xl/drawings/drawing2.xml?ContentType=application/vnd.openxmlformats-officedocument.drawing+xml">
        <DigestMethod Algorithm="http://www.w3.org/2001/04/xmlenc#sha256"/>
        <DigestValue>BG2c3ml0w7MVAEJKJnjW+UQGFmkloiLdHWkXdA8gTvM=</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CS/AOKfApTvMvqUcpdD/cM8MXX+7UInUo6GLmkOX/UQ=</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ZlicWuKuR1PK5svUmBocwATuKnpwcXe5AG9eHuZPdIg=</DigestValue>
      </Reference>
      <Reference URI="/xl/drawings/vmlDrawing1.vml?ContentType=application/vnd.openxmlformats-officedocument.vmlDrawing">
        <DigestMethod Algorithm="http://www.w3.org/2001/04/xmlenc#sha256"/>
        <DigestValue>DlIBsVwBKu/1q5s+5dzFq20ziHclo5k3Lj32BF6QMZo=</DigestValue>
      </Reference>
      <Reference URI="/xl/drawings/vmlDrawing2.vml?ContentType=application/vnd.openxmlformats-officedocument.vmlDrawing">
        <DigestMethod Algorithm="http://www.w3.org/2001/04/xmlenc#sha256"/>
        <DigestValue>+89Vv7ku0Fag/lczoJOgkgbWPy81L1Xw5ZnhdgB1uC4=</DigestValue>
      </Reference>
      <Reference URI="/xl/drawings/vmlDrawing3.vml?ContentType=application/vnd.openxmlformats-officedocument.vmlDrawing">
        <DigestMethod Algorithm="http://www.w3.org/2001/04/xmlenc#sha256"/>
        <DigestValue>crOE3VtPjWXmzZ/1NYCOwt9zh3Joc+aXHKoCAH9fw/M=</DigestValue>
      </Reference>
      <Reference URI="/xl/drawings/vmlDrawing4.vml?ContentType=application/vnd.openxmlformats-officedocument.vmlDrawing">
        <DigestMethod Algorithm="http://www.w3.org/2001/04/xmlenc#sha256"/>
        <DigestValue>1JZ4/SnZHOfm+HQ/UMF+OuaNFLtXP7cuNE3eINGNxfw=</DigestValue>
      </Reference>
      <Reference URI="/xl/drawings/vmlDrawing5.vml?ContentType=application/vnd.openxmlformats-officedocument.vmlDrawing">
        <DigestMethod Algorithm="http://www.w3.org/2001/04/xmlenc#sha256"/>
        <DigestValue>nki4JLdg7axY5RfHgQ7pfYJ+WpJ8/YQ8nctkscIiR4Y=</DigestValue>
      </Reference>
      <Reference URI="/xl/drawings/vmlDrawing6.vml?ContentType=application/vnd.openxmlformats-officedocument.vmlDrawing">
        <DigestMethod Algorithm="http://www.w3.org/2001/04/xmlenc#sha256"/>
        <DigestValue>eM1gFm2QmGcQ3BiuAIbYU/78PcU+7SYt64hOYvlWUvM=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Ik5OpQZHg5MHkDgY39arJmWSTqz0pmEioM+zXb189No=</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N1+Z9cOhTnl6oYs/OaG0FNwxE4EbppTRMv5y8FvjIS0=</DigestValue>
      </Reference>
      <Reference URI="/xl/media/image3.emf?ContentType=image/x-emf">
        <DigestMethod Algorithm="http://www.w3.org/2001/04/xmlenc#sha256"/>
        <DigestValue>Yd+ET10gfKw3zq6Fq163SR840ETPgAEqApo9AnLReHs=</DigestValue>
      </Reference>
      <Reference URI="/xl/media/image4.emf?ContentType=image/x-emf">
        <DigestMethod Algorithm="http://www.w3.org/2001/04/xmlenc#sha256"/>
        <DigestValue>04j9Ny/SunUSIDdSzDdeKEbZLkfXYP6j9AC7u2ut76w=</DigestValue>
      </Reference>
      <Reference URI="/xl/media/image5.emf?ContentType=image/x-emf">
        <DigestMethod Algorithm="http://www.w3.org/2001/04/xmlenc#sha256"/>
        <DigestValue>x8XK1NdC3J6Bzn/pblrJFq/fNT8ZFy5RaE8TOJmusBo=</DigestValue>
      </Reference>
      <Reference URI="/xl/media/image6.emf?ContentType=image/x-emf">
        <DigestMethod Algorithm="http://www.w3.org/2001/04/xmlenc#sha256"/>
        <DigestValue>ad3FYm99+51XQre5tbYenCKIG8uRuDP9hz6tppp4jgs=</DigestValue>
      </Reference>
      <Reference URI="/xl/media/image7.emf?ContentType=image/x-emf">
        <DigestMethod Algorithm="http://www.w3.org/2001/04/xmlenc#sha256"/>
        <DigestValue>KDM+cYO5RmP2IQ3cw6zbSKcKZ2CwVCMnG513IPMb3lE=</DigestValue>
      </Reference>
      <Reference URI="/xl/media/image8.emf?ContentType=image/x-emf">
        <DigestMethod Algorithm="http://www.w3.org/2001/04/xmlenc#sha256"/>
        <DigestValue>3T3aFYolNC05HHmoXrU+JaxNHKuDzMwGozdQFkC9QGg=</DigestValue>
      </Reference>
      <Reference URI="/xl/media/image9.emf?ContentType=image/x-emf">
        <DigestMethod Algorithm="http://www.w3.org/2001/04/xmlenc#sha256"/>
        <DigestValue>UOO9//Mcq51goV6Ax1YeQYcyCq7Dccw9ELUnhEdyeyQ=</DigestValue>
      </Reference>
      <Reference URI="/xl/printerSettings/printerSettings1.bin?ContentType=application/vnd.openxmlformats-officedocument.spreadsheetml.printerSettings">
        <DigestMethod Algorithm="http://www.w3.org/2001/04/xmlenc#sha256"/>
        <DigestValue>bzX8tJO2B1/sgbz4IqwN6Qmv4daysuBV07tUYbJu82o=</DigestValue>
      </Reference>
      <Reference URI="/xl/printerSettings/printerSettings2.bin?ContentType=application/vnd.openxmlformats-officedocument.spreadsheetml.printerSettings">
        <DigestMethod Algorithm="http://www.w3.org/2001/04/xmlenc#sha256"/>
        <DigestValue>qyDsOob/rXgBLy2ens1unIpBZm//Ki0qbVyd8uX9/2I=</DigestValue>
      </Reference>
      <Reference URI="/xl/printerSettings/printerSettings3.bin?ContentType=application/vnd.openxmlformats-officedocument.spreadsheetml.printerSettings">
        <DigestMethod Algorithm="http://www.w3.org/2001/04/xmlenc#sha256"/>
        <DigestValue>qyDsOob/rXgBLy2ens1unIpBZm//Ki0qbVyd8uX9/2I=</DigestValue>
      </Reference>
      <Reference URI="/xl/printerSettings/printerSettings4.bin?ContentType=application/vnd.openxmlformats-officedocument.spreadsheetml.printerSettings">
        <DigestMethod Algorithm="http://www.w3.org/2001/04/xmlenc#sha256"/>
        <DigestValue>qyDsOob/rXgBLy2ens1unIpBZm//Ki0qbVyd8uX9/2I=</DigestValue>
      </Reference>
      <Reference URI="/xl/printerSettings/printerSettings5.bin?ContentType=application/vnd.openxmlformats-officedocument.spreadsheetml.printerSettings">
        <DigestMethod Algorithm="http://www.w3.org/2001/04/xmlenc#sha256"/>
        <DigestValue>VFfUo755fFdztD7szIld+rZpUt18GKYVPygfHolXZ1Y=</DigestValue>
      </Reference>
      <Reference URI="/xl/printerSettings/printerSettings6.bin?ContentType=application/vnd.openxmlformats-officedocument.spreadsheetml.printerSettings">
        <DigestMethod Algorithm="http://www.w3.org/2001/04/xmlenc#sha256"/>
        <DigestValue>erdIS1iKfwFCdbi3s0oPTvg5S/K15hG2IyNub5we1Ag=</DigestValue>
      </Reference>
      <Reference URI="/xl/sharedStrings.xml?ContentType=application/vnd.openxmlformats-officedocument.spreadsheetml.sharedStrings+xml">
        <DigestMethod Algorithm="http://www.w3.org/2001/04/xmlenc#sha256"/>
        <DigestValue>bK9ksGPrSCA/ekVF2tOgjUY67aZW+rtvhS/irRhC1nA=</DigestValue>
      </Reference>
      <Reference URI="/xl/styles.xml?ContentType=application/vnd.openxmlformats-officedocument.spreadsheetml.styles+xml">
        <DigestMethod Algorithm="http://www.w3.org/2001/04/xmlenc#sha256"/>
        <DigestValue>fAfPLJcIroIbVL4BNl1vf7hk7Xp4xQ95n+IRgjuijL0=</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WVMEZOsdkW+0Qgp2tzkOb8u5UCOObsYuNKXEVT/GBdM=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jXDvjTQSdP02iR6oZaTQFp26zg5HwzjOr7OpuOchvas=</DigestValue>
      </Reference>
      <Reference URI="/xl/worksheets/sheet2.xml?ContentType=application/vnd.openxmlformats-officedocument.spreadsheetml.worksheet+xml">
        <DigestMethod Algorithm="http://www.w3.org/2001/04/xmlenc#sha256"/>
        <DigestValue>iHpc3ygIVMan3I6iSIRYDkJxqV+iRAc/Dkl9aN/8wqg=</DigestValue>
      </Reference>
      <Reference URI="/xl/worksheets/sheet3.xml?ContentType=application/vnd.openxmlformats-officedocument.spreadsheetml.worksheet+xml">
        <DigestMethod Algorithm="http://www.w3.org/2001/04/xmlenc#sha256"/>
        <DigestValue>c8XiClBJ2YFAZp5EK9ChBajeBX1hjZJampMCXAtAzyg=</DigestValue>
      </Reference>
      <Reference URI="/xl/worksheets/sheet4.xml?ContentType=application/vnd.openxmlformats-officedocument.spreadsheetml.worksheet+xml">
        <DigestMethod Algorithm="http://www.w3.org/2001/04/xmlenc#sha256"/>
        <DigestValue>QkhNst+1H0fIQP9D7OprTpKMLmXE7tra0/fsKm0dIiU=</DigestValue>
      </Reference>
      <Reference URI="/xl/worksheets/sheet5.xml?ContentType=application/vnd.openxmlformats-officedocument.spreadsheetml.worksheet+xml">
        <DigestMethod Algorithm="http://www.w3.org/2001/04/xmlenc#sha256"/>
        <DigestValue>WlVTNToXJwEuppc510k1OND5YVBgxg1cPzGHHsjX87o=</DigestValue>
      </Reference>
      <Reference URI="/xl/worksheets/sheet6.xml?ContentType=application/vnd.openxmlformats-officedocument.spreadsheetml.worksheet+xml">
        <DigestMethod Algorithm="http://www.w3.org/2001/04/xmlenc#sha256"/>
        <DigestValue>2nrlir4mYeB4tTsOdFr4kC88gjthc3j/Etmo+NeoRyI=</DigestValue>
      </Reference>
      <Reference URI="/xl/worksheets/sheet7.xml?ContentType=application/vnd.openxmlformats-officedocument.spreadsheetml.worksheet+xml">
        <DigestMethod Algorithm="http://www.w3.org/2001/04/xmlenc#sha256"/>
        <DigestValue>2yGyLgDDU1yIBIUp+TJPYIzEx2TNOaGBIFXsrVxYzEc=</DigestValue>
      </Reference>
    </Manifest>
    <SignatureProperties>
      <SignatureProperty Id="idSignatureTime" Target="#idPackageSignature">
        <mdssi:SignatureTime xmlns:mdssi="http://schemas.openxmlformats.org/package/2006/digital-signature">
          <mdssi:Format>YYYY-MM-DDThh:mm:ssTZD</mdssi:Format>
          <mdssi:Value>2023-11-14T20:14:00Z</mdssi:Value>
        </mdssi:SignatureTime>
      </SignatureProperty>
    </SignatureProperties>
  </Object>
  <Object Id="idOfficeObject">
    <SignatureProperties>
      <SignatureProperty Id="idOfficeV1Details" Target="#idPackageSignature">
        <SignatureInfoV1 xmlns="http://schemas.microsoft.com/office/2006/digsig">
          <SetupID>{AD6AFC8A-B42B-4C11-9B76-799480F8A979}</SetupID>
          <SignatureText>Gustavo Segovia</SignatureText>
          <SignatureImage/>
          <SignatureComments/>
          <WindowsVersion>10.0</WindowsVersion>
          <OfficeVersion>16.0.16731/25</OfficeVersion>
          <ApplicationVersion>16.0.16731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2023-11-14T20:14:00Z</xd:SigningTime>
          <xd:SigningCertificate>
            <xd:Cert>
              <xd:CertDigest>
                <DigestMethod Algorithm="http://www.w3.org/2001/04/xmlenc#sha256"/>
                <DigestValue>J0fzE8vnrVcu/7FNRcerhtvmX1sUxF3aUHHl15V3Y84=</DigestValue>
              </xd:CertDigest>
              <xd:IssuerSerial>
                <X509IssuerName>C=PY, O=DOCUMENTA S.A., SERIALNUMBER=RUC80050172-1, CN=CA-DOCUMENTA S.A.</X509IssuerName>
                <X509SerialNumber>3231943182599738438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8BAAB/AAAAAAAAAAAAAADCGgAAkQwAACBFTUYAAAEAyBsAAKoAAAAGAAAAAAAAAAAAAAAAAAAAVgUAAAADAABYAQAAwQAAAAAAAAAAAAAAAAAAAMA/BQDo8QIACgAAABAAAAAAAAAAAAAAAEsAAAAQAAAAAAAAAAUAAAAeAAAAGAAAAAAAAAAAAAAAEAEAAIAAAAAnAAAAGAAAAAEAAAAAAAAAAAAAAAAAAAAlAAAADAAAAAEAAABMAAAAZAAAAAAAAAAAAAAADwEAAH8AAAAAAAAAAAAAAB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8PDwAAAAAAAlAAAADAAAAAEAAABMAAAAZAAAAAAAAAAAAAAADwEAAH8AAAAAAAAAAAAAABABAACAAAAAIQDwAAAAAAAAAAAAAACAPwAAAAAAAAAAAACAPwAAAAAAAAAAAAAAAAAAAAAAAAAAAAAAAAAAAAAAAAAAJQAAAAwAAAAAAACAKAAAAAwAAAABAAAAJwAAABgAAAABAAAAAAAAAPDw8AAAAAAAJQAAAAwAAAABAAAATAAAAGQAAAAAAAAAAAAAAA8BAAB/AAAAAAAAAAAAAAAQ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AAAAAAAlAAAADAAAAAEAAABMAAAAZAAAAAAAAAAAAAAADwEAAH8AAAAAAAAAAAAAABABAACAAAAAIQDwAAAAAAAAAAAAAACAPwAAAAAAAAAAAACAPwAAAAAAAAAAAAAAAAAAAAAAAAAAAAAAAAAAAAAAAAAAJQAAAAwAAAAAAACAKAAAAAwAAAABAAAAJwAAABgAAAABAAAAAAAAAP///wAAAAAAJQAAAAwAAAABAAAATAAAAGQAAAAAAAAAAAAAAA8BAAB/AAAAAAAAAAAAAAAQ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0XbJQasKyUG+AAAABAAAAAoAAABMAAAAAAAAAAAAAAAAAAAA//////////9gAAAAMQA0AC8AMQAxAC8AMgAwADIAMwAGAAAABgAAAAQAAAAGAAAABgAAAAQAAAAGAAAABgAAAAYAAAAGAAAASwAAAEAAAAAwAAAABQAAACAAAAABAAAAAQAAABAAAAAAAAAAAAAAABABAACAAAAAAAAAAAAAAAAQ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eAAAARwAAACkAAAAzAAAAdg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fAAAASAAAACUAAAAMAAAABAAAAFQAAACoAAAAKgAAADMAAACdAAAARwAAAAEAAADRdslBqwrJQSoAAAAzAAAADwAAAEwAAAAAAAAAAAAAAAAAAAD//////////2wAAABHAHUAcwB0AGEAdgBvACAAUwBlAGcAbwB2AGkAYQAAAAsAAAAJAAAABwAAAAUAAAAIAAAACAAAAAkAAAAEAAAACQAAAAgAAAAJAAAACQAAAAgAAAAEAAAACAAAAEsAAABAAAAAMAAAAAUAAAAgAAAAAQAAAAEAAAAQAAAAAAAAAAAAAAAQAQAAgAAAAAAAAAAAAAAAEAEAAIAAAAAlAAAADAAAAAIAAAAnAAAAGAAAAAUAAAAAAAAA////AAAAAAAlAAAADAAAAAUAAABMAAAAZAAAAAAAAABQAAAADwEAAHwAAAAAAAAAUAAAABA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oAAAACgAAAFAAAABeAAAAXAAAAAEAAADRdslBqwrJQQoAAABQAAAADwAAAEwAAAAAAAAAAAAAAAAAAAD//////////2wAAABHAHUAcwB0AGEAdgBvACAAUwBlAGcAbwB2AGkAYQAAAAgAAAAHAAAABQAAAAQAAAAGAAAABQAAAAcAAAADAAAABgAAAAYAAAAHAAAABwAAAAUAAAADAAAABgAAAEsAAABAAAAAMAAAAAUAAAAgAAAAAQAAAAEAAAAQAAAAAAAAAAAAAAAQAQAAgAAAAAAAAAAAAAAAE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KAAAAAKAAAAYAAAAFUAAABsAAAAAQAAANF2yUGrCslBCgAAAGAAAAAOAAAATAAAAAAAAAAAAAAAAAAAAP//////////aAAAAFYAaQBjAGUAcAByAGUAcwBpAGQAZQBuAHQAZQAHAAAAAwAAAAUAAAAGAAAABwAAAAQAAAAGAAAABQAAAAMAAAAHAAAABgAAAAcAAAAEAAAABgAAAEsAAABAAAAAMAAAAAUAAAAgAAAAAQAAAAEAAAAQAAAAAAAAAAAAAAAQAQAAgAAAAAAAAAAAAAAAEAEAAIAAAAAlAAAADAAAAAIAAAAnAAAAGAAAAAUAAAAAAAAA////AAAAAAAlAAAADAAAAAUAAABMAAAAZAAAAAkAAABwAAAABgEAAHwAAAAJAAAAcAAAAP4AAAANAAAAIQDwAAAAAAAAAAAAAACAPwAAAAAAAAAAAACAPwAAAAAAAAAAAAAAAAAAAAAAAAAAAAAAAAAAAAAAAAAAJQAAAAwAAAAAAACAKAAAAAwAAAAFAAAAJQAAAAwAAAABAAAAGAAAAAwAAAAAAAAAEgAAAAwAAAABAAAAFgAAAAwAAAAAAAAAVAAAAEQBAAAKAAAAcAAAAAUBAAB8AAAAAQAAANF2yUGrCslBCgAAAHAAAAApAAAATAAAAAQAAAAJAAAAcAAAAAcBAAB9AAAAoAAAAEYAaQByAG0AYQBkAG8AIABwAG8AcgA6ACAARwBVAFMAVABBAFYATwAgAEwATwBSAEUATgBaAE8AIABTAEUARwBPAFYASQBBACAAVgBFAFIAQQAAAAYAAAADAAAABAAAAAkAAAAGAAAABwAAAAcAAAADAAAABwAAAAcAAAAEAAAAAwAAAAMAAAAIAAAACAAAAAYAAAAGAAAABwAAAAcAAAAJAAAAAwAAAAUAAAAJAAAABwAAAAYAAAAIAAAABgAAAAkAAAADAAAABgAAAAYAAAAIAAAACQAAAAcAAAADAAAABwAAAAMAAAAHAAAABgAAAAcAAAAHAAAAFgAAAAwAAAAAAAAAJQAAAAwAAAACAAAADgAAABQAAAAAAAAAEAAAABQAAAA=</Object>
  <Object Id="idInvalidSigLnImg">AQAAAGwAAAAAAAAAAAAAAA8BAAB/AAAAAAAAAAAAAADCGgAAkQwAACBFTUYAAAEANCEAALEAAAAGAAAAAAAAAAAAAAAAAAAAVgUAAAADAABYAQAAwQAAAAAAAAAAAAAAAAAAAMA/BQDo8QIACgAAABAAAAAAAAAAAAAAAEsAAAAQAAAAAAAAAAUAAAAeAAAAGAAAAAAAAAAAAAAAEAEAAIAAAAAnAAAAGAAAAAEAAAAAAAAAAAAAAAAAAAAlAAAADAAAAAEAAABMAAAAZAAAAAAAAAAAAAAADwEAAH8AAAAAAAAAAAAAAB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8PDwAAAAAAAlAAAADAAAAAEAAABMAAAAZAAAAAAAAAAAAAAADwEAAH8AAAAAAAAAAAAAABABAACAAAAAIQDwAAAAAAAAAAAAAACAPwAAAAAAAAAAAACAPwAAAAAAAAAAAAAAAAAAAAAAAAAAAAAAAAAAAAAAAAAAJQAAAAwAAAAAAACAKAAAAAwAAAABAAAAJwAAABgAAAABAAAAAAAAAPDw8AAAAAAAJQAAAAwAAAABAAAATAAAAGQAAAAAAAAAAAAAAA8BAAB/AAAAAAAAAAAAAAAQ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AAAAAAAlAAAADAAAAAEAAABMAAAAZAAAAAAAAAAAAAAADwEAAH8AAAAAAAAAAAAAABABAACAAAAAIQDwAAAAAAAAAAAAAACAPwAAAAAAAAAAAACAPwAAAAAAAAAAAAAAAAAAAAAAAAAAAAAAAAAAAAAAAAAAJQAAAAwAAAAAAACAKAAAAAwAAAABAAAAJwAAABgAAAABAAAAAAAAAP///wAAAAAAJQAAAAwAAAABAAAATAAAAGQAAAAAAAAAAAAAAA8BAAB/AAAAAAAAAAAAAAAQ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EAEAAIAAAAAAAAAAAAAAAB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4AAABHAAAAKQAAADMAAAB2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8AAABIAAAAJQAAAAwAAAAEAAAAVAAAAKgAAAAqAAAAMwAAAJ0AAABHAAAAAQAAANF2yUGrCslBKgAAADMAAAAPAAAATAAAAAAAAAAAAAAAAAAAAP//////////bAAAAEcAdQBzAHQAYQB2AG8AIABTAGUAZwBvAHYAaQBhAACACwAAAAkAAAAHAAAABQAAAAgAAAAIAAAACQAAAAQAAAAJAAAACAAAAAkAAAAJAAAACAAAAAQAAAAIAAAASwAAAEAAAAAwAAAABQAAACAAAAABAAAAAQAAABAAAAAAAAAAAAAAABABAACAAAAAAAAAAAAAAAAQAQAAgAAAACUAAAAMAAAAAgAAACcAAAAYAAAABQAAAAAAAAD///8AAAAAACUAAAAMAAAABQAAAEwAAABkAAAAAAAAAFAAAAAPAQAAfAAAAAAAAABQAAAAE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gAAAAKAAAAUAAAAF4AAABcAAAAAQAAANF2yUGrCslBCgAAAFAAAAAPAAAATAAAAAAAAAAAAAAAAAAAAP//////////bAAAAEcAdQBzAHQAYQB2AG8AIABTAGUAZwBvAHYAaQBhAG4ACAAAAAcAAAAFAAAABAAAAAYAAAAFAAAABwAAAAMAAAAGAAAABgAAAAcAAAAHAAAABQAAAAMAAAAGAAAASwAAAEAAAAAwAAAABQAAACAAAAABAAAAAQAAABAAAAAAAAAAAAAAABABAACAAAAAAAAAAAAAAAAQ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oAAAAAoAAABgAAAAVQAAAGwAAAABAAAA0XbJQasKyUEKAAAAYAAAAA4AAABMAAAAAAAAAAAAAAAAAAAA//////////9oAAAAVgBpAGMAZQBwAHIAZQBzAGkAZABlAG4AdABlAAcAAAADAAAABQAAAAYAAAAHAAAABAAAAAYAAAAFAAAAAwAAAAcAAAAGAAAABwAAAAQAAAAGAAAASwAAAEAAAAAwAAAABQAAACAAAAABAAAAAQAAABAAAAAAAAAAAAAAABABAACAAAAAAAAAAAAAAAAQAQAAgAAAACUAAAAMAAAAAgAAACcAAAAYAAAABQAAAAAAAAD///8AAAAAACUAAAAMAAAABQAAAEwAAABkAAAACQAAAHAAAAAGAQAAfAAAAAkAAABwAAAA/gAAAA0AAAAhAPAAAAAAAAAAAAAAAIA/AAAAAAAAAAAAAIA/AAAAAAAAAAAAAAAAAAAAAAAAAAAAAAAAAAAAAAAAAAAlAAAADAAAAAAAAIAoAAAADAAAAAUAAAAlAAAADAAAAAEAAAAYAAAADAAAAAAAAAASAAAADAAAAAEAAAAWAAAADAAAAAAAAABUAAAARAEAAAoAAABwAAAABQEAAHwAAAABAAAA0XbJQasKyUEKAAAAcAAAACkAAABMAAAABAAAAAkAAABwAAAABwEAAH0AAACgAAAARgBpAHIAbQBhAGQAbwAgAHAAbwByADoAIABHAFUAUwBUAEEAVgBPACAATABPAFIARQBOAFoATwAgAFMARQBHAE8AVgBJAEEAIABWAEUAUgBBAAAABgAAAAMAAAAEAAAACQAAAAYAAAAHAAAABwAAAAMAAAAHAAAABwAAAAQAAAADAAAAAwAAAAgAAAAIAAAABgAAAAYAAAAHAAAABwAAAAkAAAADAAAABQAAAAkAAAAHAAAABgAAAAgAAAAGAAAACQAAAAMAAAAGAAAABgAAAAgAAAAJAAAABwAAAAMAAAAHAAAAAwAAAAcAAAAGAAAABwAAAAcAAAAWAAAADAAAAAAAAAAlAAAADAAAAAIAAAAOAAAAFAAAAAAAAAAQAAAAFA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FT/MVOJqgNt41x++3TTxrEUldr/JZgJ3CejlEk76c2Q=</DigestValue>
    </Reference>
    <Reference Type="http://www.w3.org/2000/09/xmldsig#Object" URI="#idOfficeObject">
      <DigestMethod Algorithm="http://www.w3.org/2001/04/xmlenc#sha256"/>
      <DigestValue>Q6CilLpdN+PTSJDRbz61r8fiY+L8QbrGysej23kD8CM=</DigestValue>
    </Reference>
    <Reference Type="http://uri.etsi.org/01903#SignedProperties" URI="#idSignedProperties">
      <Transforms>
        <Transform Algorithm="http://www.w3.org/TR/2001/REC-xml-c14n-20010315"/>
      </Transforms>
      <DigestMethod Algorithm="http://www.w3.org/2001/04/xmlenc#sha256"/>
      <DigestValue>FdDVoIKPp5rDUZR7Yjm0nF6Mo4JCAG23nsS7VHqYvIY=</DigestValue>
    </Reference>
    <Reference Type="http://www.w3.org/2000/09/xmldsig#Object" URI="#idValidSigLnImg">
      <DigestMethod Algorithm="http://www.w3.org/2001/04/xmlenc#sha256"/>
      <DigestValue>doM38QNUBLoeXKQaSCSSRSPxrOmnGzAhi3qedig7FZY=</DigestValue>
    </Reference>
    <Reference Type="http://www.w3.org/2000/09/xmldsig#Object" URI="#idInvalidSigLnImg">
      <DigestMethod Algorithm="http://www.w3.org/2001/04/xmlenc#sha256"/>
      <DigestValue>dsKgCfRlNu0DCrB/ZLMMXRrMKdj5q2aaY0SBQLPjbSU=</DigestValue>
    </Reference>
  </SignedInfo>
  <SignatureValue>Da5gc+P2+A+jsgx7y0Ih4T8xMEZtYJFJCsJoEs5Zse3vWYvp4eC8NJTsTEHG5Xvu2JNTVqqhixWZ
Pd0uTFbHA2pbpUfxx7ExGQb8NMYpR1ugv3nGnGgxbO4lO/9MjcqowqcyLbcJuzaNHQDn+6ihvnzq
9c79oj+QQCtnOGJVKPZUFUtQFfEY9v+YPH3EzZbTk4ufxhNItk7GX1ZdLX40JmWIHlmZ5GVCfcAG
y7ojsjCH7BnmHouWH6g7mkLtFqDIF+rKd4reC+SOzbgKgHOXrtWIO9ySQX7x3FwKDbxHBpJVCMia
KGgI5Xtfzb89uNQVg88um/HOalbMU1RfWK/RoA==</SignatureValue>
  <KeyInfo>
    <X509Data>
      <X509Certificate>MIIIjTCCBnWgAwIBAgIILNorM3UaVEYwDQYJKoZIhvcNAQELBQAwWjEaMBgGA1UEAwwRQ0EtRE9DVU1FTlRBIFMuQS4xFjAUBgNVBAUTDVJVQzgwMDUwMTcyLTExFzAVBgNVBAoMDkRPQ1VNRU5UQSBTLkEuMQswCQYDVQQGEwJQWTAeFw0yMzA4MDkxOTM1MDBaFw0yNTA4MDgxOTM1MDBaMIG9MSUwIwYDVQQDDBxHVVNUQVZPIExPUkVOWk8gU0VHT1ZJQSBWRVJBMRIwEAYDVQQFEwlDSTEyODg4ODgxGDAWBgNVBCoMD0dVU1RBVk8gTE9SRU5aTzEVMBMGA1UEBAwMU0VHT1ZJQSBWRVJBMQswCQYDVQQLDAJGMjE1MDMGA1UECgwsQ0VSVElGSUNBRE8gQ1VBTElGSUNBRE8gREUgRklSTUEgRUxFQ1RST05JQ0ExCzAJBgNVBAYTAlBZMIIBIjANBgkqhkiG9w0BAQEFAAOCAQ8AMIIBCgKCAQEA0OrrnZzdHeYmnvctEIf/5RfHWTIUBNZ97Vlu+Tqd5cdwscO9P+c35WPcgKyNuwtqYVtYZNGvDeMRKb/q0yybU21tP8Y3HeVEDjy+WzG0KntvWdXZShAswsKVsyVhvsC+1n5Ly+Kau+P3uFbdqQgNtgvku66gPvfw98RUjRVRVI4D/CQLRdkCYpcxpLFvW42ba5hMyq7TrV4ezMEORb2uMk4sL1o6wfo3VpXTTSTVJF4LrMN9KrvSll61ITbyNbFnUbTEV03KIUK+adO0fdZ0gq0RLEezowq3pKV7FT0+NIht//oTH+YGvo9zJH87VQl9f08ZSpqoFjBZvF60SpURxQIDAQABo4ID8TCCA+0wDAYDVR0TAQH/BAIwADAfBgNVHSMEGDAWgBShPYUrzdgslh85AgyfUztY2JULezCBlAYIKwYBBQUHAQEEgYcwgYQwVQYIKwYBBQUHMAKGSWh0dHBzOi8vd3d3LmRpZ2l0by5jb20ucHkvdXBsb2Fkcy9jZXJ0aWZpY2Fkby1kb2N1bWVudGEtc2EtMTUzNTExNzc3MS5jcnQwKwYIKwYBBQUHMAGGH2h0dHBzOi8vd3d3LmRpZ2l0by5jb20ucHkvb2NzcC8wVAYDVR0RBE0wS4EdZ3VzdGF2by5zZWdvdmlhQGF2YWxvb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QUCsUPeK5MtZBlznYBhB6cDWl2jAOBgNVHQ8BAf8EBAMCBeAwDQYJKoZIhvcNAQELBQADggIBAItAOwa3k+v41876DzW2z0md9IvN61krI0sbSCZEbNht0EV2ovGcRqo/C9MzURHKswjWrWmQYGC+xTRElCHrg00jRz5xabydTtmN01S84yTp0Za9ZIl1Pmf/ZO13DJgRrVu/SCa8h2lElBNs0r2k6p6XSFb8LEt9SfSgn19hKJ9ctqS4pD2kmbOfAJJlQmEWFB6XtIFKcQJVIX+aEoySHDg76DSBUJaNxLX3mvVwApJaEyr4gixaPR9l4gpogG77uacLyf42VJm8PbIQXtyqeB2NejQZxyVGRbMZ9SbkHkGv5W7na3ua//ILy0HUEe3JRYMz5GHja00hWlK1F/eL5+ykU+u9z7cLqnQ/tlrYuef4bOcUvaTaLOKsBGpKFkRXevrWAHLCUvzCUBNgmPlxVVGrjQEMhhNth8JJNgONO+/nqsmN1/QTjWhbbNNYWJQn49oNH5PATs+to1T4oCsSKsVGSfU+eomxjac9/QvmckALyj3/L5vSOrz1aXy1Aavaa/7Yi3Li5PUcXw7uIJU3OHFDpfOJLmNg6sgVW8uLUmZ6Y16PKlomWGdyaK5h4+u46gCUVuL4hvPAHKvnXQ/7jOtqydFVhonGEUZrKaOGBWR272iDIniiD35VYBY48+j4c9ZXE4GOjZXFPtPhYETHqqykBS7NOmw0Gagj1xBtRg4N</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AF3pSb9w0PSzpW0ZNtc0D1seCfat8zz5ZFlxPVHZ4YE=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gFfeqwamM25+Fvm4soG/GGqnzMqGsvCzfb3WapD3ZDw=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og8jlIQJdllbidENkchwUYHon/v3aZBzi0S1Oaq/pXc=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S+9gA1nNCJ6QE9vAxlyCireQZVONo14rWdrOSEK6H/A=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nNry9HSH2tXkY/3msmdKadeITr5W2S1NwS0PnODHHxY=</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P34oItAKVzIJfJzP/lLS+MQ3K71106SU6DZSov4oh7A=</DigestValue>
      </Reference>
      <Reference URI="/xl/drawings/drawing1.xml?ContentType=application/vnd.openxmlformats-officedocument.drawing+xml">
        <DigestMethod Algorithm="http://www.w3.org/2001/04/xmlenc#sha256"/>
        <DigestValue>Iz6eA9ejSMVOJTCQhfQE7e1JNIkO5JtCLIUh/1hOetc=</DigestValue>
      </Reference>
      <Reference URI="/xl/drawings/drawing2.xml?ContentType=application/vnd.openxmlformats-officedocument.drawing+xml">
        <DigestMethod Algorithm="http://www.w3.org/2001/04/xmlenc#sha256"/>
        <DigestValue>BG2c3ml0w7MVAEJKJnjW+UQGFmkloiLdHWkXdA8gTvM=</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CS/AOKfApTvMvqUcpdD/cM8MXX+7UInUo6GLmkOX/UQ=</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ZlicWuKuR1PK5svUmBocwATuKnpwcXe5AG9eHuZPdIg=</DigestValue>
      </Reference>
      <Reference URI="/xl/drawings/vmlDrawing1.vml?ContentType=application/vnd.openxmlformats-officedocument.vmlDrawing">
        <DigestMethod Algorithm="http://www.w3.org/2001/04/xmlenc#sha256"/>
        <DigestValue>DlIBsVwBKu/1q5s+5dzFq20ziHclo5k3Lj32BF6QMZo=</DigestValue>
      </Reference>
      <Reference URI="/xl/drawings/vmlDrawing2.vml?ContentType=application/vnd.openxmlformats-officedocument.vmlDrawing">
        <DigestMethod Algorithm="http://www.w3.org/2001/04/xmlenc#sha256"/>
        <DigestValue>+89Vv7ku0Fag/lczoJOgkgbWPy81L1Xw5ZnhdgB1uC4=</DigestValue>
      </Reference>
      <Reference URI="/xl/drawings/vmlDrawing3.vml?ContentType=application/vnd.openxmlformats-officedocument.vmlDrawing">
        <DigestMethod Algorithm="http://www.w3.org/2001/04/xmlenc#sha256"/>
        <DigestValue>crOE3VtPjWXmzZ/1NYCOwt9zh3Joc+aXHKoCAH9fw/M=</DigestValue>
      </Reference>
      <Reference URI="/xl/drawings/vmlDrawing4.vml?ContentType=application/vnd.openxmlformats-officedocument.vmlDrawing">
        <DigestMethod Algorithm="http://www.w3.org/2001/04/xmlenc#sha256"/>
        <DigestValue>1JZ4/SnZHOfm+HQ/UMF+OuaNFLtXP7cuNE3eINGNxfw=</DigestValue>
      </Reference>
      <Reference URI="/xl/drawings/vmlDrawing5.vml?ContentType=application/vnd.openxmlformats-officedocument.vmlDrawing">
        <DigestMethod Algorithm="http://www.w3.org/2001/04/xmlenc#sha256"/>
        <DigestValue>nki4JLdg7axY5RfHgQ7pfYJ+WpJ8/YQ8nctkscIiR4Y=</DigestValue>
      </Reference>
      <Reference URI="/xl/drawings/vmlDrawing6.vml?ContentType=application/vnd.openxmlformats-officedocument.vmlDrawing">
        <DigestMethod Algorithm="http://www.w3.org/2001/04/xmlenc#sha256"/>
        <DigestValue>eM1gFm2QmGcQ3BiuAIbYU/78PcU+7SYt64hOYvlWUvM=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Ik5OpQZHg5MHkDgY39arJmWSTqz0pmEioM+zXb189No=</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N1+Z9cOhTnl6oYs/OaG0FNwxE4EbppTRMv5y8FvjIS0=</DigestValue>
      </Reference>
      <Reference URI="/xl/media/image3.emf?ContentType=image/x-emf">
        <DigestMethod Algorithm="http://www.w3.org/2001/04/xmlenc#sha256"/>
        <DigestValue>Yd+ET10gfKw3zq6Fq163SR840ETPgAEqApo9AnLReHs=</DigestValue>
      </Reference>
      <Reference URI="/xl/media/image4.emf?ContentType=image/x-emf">
        <DigestMethod Algorithm="http://www.w3.org/2001/04/xmlenc#sha256"/>
        <DigestValue>04j9Ny/SunUSIDdSzDdeKEbZLkfXYP6j9AC7u2ut76w=</DigestValue>
      </Reference>
      <Reference URI="/xl/media/image5.emf?ContentType=image/x-emf">
        <DigestMethod Algorithm="http://www.w3.org/2001/04/xmlenc#sha256"/>
        <DigestValue>x8XK1NdC3J6Bzn/pblrJFq/fNT8ZFy5RaE8TOJmusBo=</DigestValue>
      </Reference>
      <Reference URI="/xl/media/image6.emf?ContentType=image/x-emf">
        <DigestMethod Algorithm="http://www.w3.org/2001/04/xmlenc#sha256"/>
        <DigestValue>ad3FYm99+51XQre5tbYenCKIG8uRuDP9hz6tppp4jgs=</DigestValue>
      </Reference>
      <Reference URI="/xl/media/image7.emf?ContentType=image/x-emf">
        <DigestMethod Algorithm="http://www.w3.org/2001/04/xmlenc#sha256"/>
        <DigestValue>KDM+cYO5RmP2IQ3cw6zbSKcKZ2CwVCMnG513IPMb3lE=</DigestValue>
      </Reference>
      <Reference URI="/xl/media/image8.emf?ContentType=image/x-emf">
        <DigestMethod Algorithm="http://www.w3.org/2001/04/xmlenc#sha256"/>
        <DigestValue>3T3aFYolNC05HHmoXrU+JaxNHKuDzMwGozdQFkC9QGg=</DigestValue>
      </Reference>
      <Reference URI="/xl/media/image9.emf?ContentType=image/x-emf">
        <DigestMethod Algorithm="http://www.w3.org/2001/04/xmlenc#sha256"/>
        <DigestValue>UOO9//Mcq51goV6Ax1YeQYcyCq7Dccw9ELUnhEdyeyQ=</DigestValue>
      </Reference>
      <Reference URI="/xl/printerSettings/printerSettings1.bin?ContentType=application/vnd.openxmlformats-officedocument.spreadsheetml.printerSettings">
        <DigestMethod Algorithm="http://www.w3.org/2001/04/xmlenc#sha256"/>
        <DigestValue>bzX8tJO2B1/sgbz4IqwN6Qmv4daysuBV07tUYbJu82o=</DigestValue>
      </Reference>
      <Reference URI="/xl/printerSettings/printerSettings2.bin?ContentType=application/vnd.openxmlformats-officedocument.spreadsheetml.printerSettings">
        <DigestMethod Algorithm="http://www.w3.org/2001/04/xmlenc#sha256"/>
        <DigestValue>qyDsOob/rXgBLy2ens1unIpBZm//Ki0qbVyd8uX9/2I=</DigestValue>
      </Reference>
      <Reference URI="/xl/printerSettings/printerSettings3.bin?ContentType=application/vnd.openxmlformats-officedocument.spreadsheetml.printerSettings">
        <DigestMethod Algorithm="http://www.w3.org/2001/04/xmlenc#sha256"/>
        <DigestValue>qyDsOob/rXgBLy2ens1unIpBZm//Ki0qbVyd8uX9/2I=</DigestValue>
      </Reference>
      <Reference URI="/xl/printerSettings/printerSettings4.bin?ContentType=application/vnd.openxmlformats-officedocument.spreadsheetml.printerSettings">
        <DigestMethod Algorithm="http://www.w3.org/2001/04/xmlenc#sha256"/>
        <DigestValue>qyDsOob/rXgBLy2ens1unIpBZm//Ki0qbVyd8uX9/2I=</DigestValue>
      </Reference>
      <Reference URI="/xl/printerSettings/printerSettings5.bin?ContentType=application/vnd.openxmlformats-officedocument.spreadsheetml.printerSettings">
        <DigestMethod Algorithm="http://www.w3.org/2001/04/xmlenc#sha256"/>
        <DigestValue>VFfUo755fFdztD7szIld+rZpUt18GKYVPygfHolXZ1Y=</DigestValue>
      </Reference>
      <Reference URI="/xl/printerSettings/printerSettings6.bin?ContentType=application/vnd.openxmlformats-officedocument.spreadsheetml.printerSettings">
        <DigestMethod Algorithm="http://www.w3.org/2001/04/xmlenc#sha256"/>
        <DigestValue>erdIS1iKfwFCdbi3s0oPTvg5S/K15hG2IyNub5we1Ag=</DigestValue>
      </Reference>
      <Reference URI="/xl/sharedStrings.xml?ContentType=application/vnd.openxmlformats-officedocument.spreadsheetml.sharedStrings+xml">
        <DigestMethod Algorithm="http://www.w3.org/2001/04/xmlenc#sha256"/>
        <DigestValue>bK9ksGPrSCA/ekVF2tOgjUY67aZW+rtvhS/irRhC1nA=</DigestValue>
      </Reference>
      <Reference URI="/xl/styles.xml?ContentType=application/vnd.openxmlformats-officedocument.spreadsheetml.styles+xml">
        <DigestMethod Algorithm="http://www.w3.org/2001/04/xmlenc#sha256"/>
        <DigestValue>fAfPLJcIroIbVL4BNl1vf7hk7Xp4xQ95n+IRgjuijL0=</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WVMEZOsdkW+0Qgp2tzkOb8u5UCOObsYuNKXEVT/GBdM=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jXDvjTQSdP02iR6oZaTQFp26zg5HwzjOr7OpuOchvas=</DigestValue>
      </Reference>
      <Reference URI="/xl/worksheets/sheet2.xml?ContentType=application/vnd.openxmlformats-officedocument.spreadsheetml.worksheet+xml">
        <DigestMethod Algorithm="http://www.w3.org/2001/04/xmlenc#sha256"/>
        <DigestValue>iHpc3ygIVMan3I6iSIRYDkJxqV+iRAc/Dkl9aN/8wqg=</DigestValue>
      </Reference>
      <Reference URI="/xl/worksheets/sheet3.xml?ContentType=application/vnd.openxmlformats-officedocument.spreadsheetml.worksheet+xml">
        <DigestMethod Algorithm="http://www.w3.org/2001/04/xmlenc#sha256"/>
        <DigestValue>c8XiClBJ2YFAZp5EK9ChBajeBX1hjZJampMCXAtAzyg=</DigestValue>
      </Reference>
      <Reference URI="/xl/worksheets/sheet4.xml?ContentType=application/vnd.openxmlformats-officedocument.spreadsheetml.worksheet+xml">
        <DigestMethod Algorithm="http://www.w3.org/2001/04/xmlenc#sha256"/>
        <DigestValue>QkhNst+1H0fIQP9D7OprTpKMLmXE7tra0/fsKm0dIiU=</DigestValue>
      </Reference>
      <Reference URI="/xl/worksheets/sheet5.xml?ContentType=application/vnd.openxmlformats-officedocument.spreadsheetml.worksheet+xml">
        <DigestMethod Algorithm="http://www.w3.org/2001/04/xmlenc#sha256"/>
        <DigestValue>WlVTNToXJwEuppc510k1OND5YVBgxg1cPzGHHsjX87o=</DigestValue>
      </Reference>
      <Reference URI="/xl/worksheets/sheet6.xml?ContentType=application/vnd.openxmlformats-officedocument.spreadsheetml.worksheet+xml">
        <DigestMethod Algorithm="http://www.w3.org/2001/04/xmlenc#sha256"/>
        <DigestValue>2nrlir4mYeB4tTsOdFr4kC88gjthc3j/Etmo+NeoRyI=</DigestValue>
      </Reference>
      <Reference URI="/xl/worksheets/sheet7.xml?ContentType=application/vnd.openxmlformats-officedocument.spreadsheetml.worksheet+xml">
        <DigestMethod Algorithm="http://www.w3.org/2001/04/xmlenc#sha256"/>
        <DigestValue>2yGyLgDDU1yIBIUp+TJPYIzEx2TNOaGBIFXsrVxYzEc=</DigestValue>
      </Reference>
    </Manifest>
    <SignatureProperties>
      <SignatureProperty Id="idSignatureTime" Target="#idPackageSignature">
        <mdssi:SignatureTime xmlns:mdssi="http://schemas.openxmlformats.org/package/2006/digital-signature">
          <mdssi:Format>YYYY-MM-DDThh:mm:ssTZD</mdssi:Format>
          <mdssi:Value>2023-11-14T20:14:17Z</mdssi:Value>
        </mdssi:SignatureTime>
      </SignatureProperty>
    </SignatureProperties>
  </Object>
  <Object Id="idOfficeObject">
    <SignatureProperties>
      <SignatureProperty Id="idOfficeV1Details" Target="#idPackageSignature">
        <SignatureInfoV1 xmlns="http://schemas.microsoft.com/office/2006/digsig">
          <SetupID>{B83A3713-D868-40B1-A9DF-5C8707BFAEB0}</SetupID>
          <SignatureText>Gustavo Segovia</SignatureText>
          <SignatureImage/>
          <SignatureComments/>
          <WindowsVersion>10.0</WindowsVersion>
          <OfficeVersion>16.0.16731/25</OfficeVersion>
          <ApplicationVersion>16.0.16731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2023-11-14T20:14:17Z</xd:SigningTime>
          <xd:SigningCertificate>
            <xd:Cert>
              <xd:CertDigest>
                <DigestMethod Algorithm="http://www.w3.org/2001/04/xmlenc#sha256"/>
                <DigestValue>J0fzE8vnrVcu/7FNRcerhtvmX1sUxF3aUHHl15V3Y84=</DigestValue>
              </xd:CertDigest>
              <xd:IssuerSerial>
                <X509IssuerName>C=PY, O=DOCUMENTA S.A., SERIALNUMBER=RUC80050172-1, CN=CA-DOCUMENTA S.A.</X509IssuerName>
                <X509SerialNumber>3231943182599738438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8BAAB/AAAAAAAAAAAAAADCGgAAkQwAACBFTUYAAAEAyBsAAKoAAAAGAAAAAAAAAAAAAAAAAAAAVgUAAAADAABYAQAAwQAAAAAAAAAAAAAAAAAAAMA/BQDo8QIACgAAABAAAAAAAAAAAAAAAEsAAAAQAAAAAAAAAAUAAAAeAAAAGAAAAAAAAAAAAAAAEAEAAIAAAAAnAAAAGAAAAAEAAAAAAAAAAAAAAAAAAAAlAAAADAAAAAEAAABMAAAAZAAAAAAAAAAAAAAADwEAAH8AAAAAAAAAAAAAAB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8PDwAAAAAAAlAAAADAAAAAEAAABMAAAAZAAAAAAAAAAAAAAADwEAAH8AAAAAAAAAAAAAABABAACAAAAAIQDwAAAAAAAAAAAAAACAPwAAAAAAAAAAAACAPwAAAAAAAAAAAAAAAAAAAAAAAAAAAAAAAAAAAAAAAAAAJQAAAAwAAAAAAACAKAAAAAwAAAABAAAAJwAAABgAAAABAAAAAAAAAPDw8AAAAAAAJQAAAAwAAAABAAAATAAAAGQAAAAAAAAAAAAAAA8BAAB/AAAAAAAAAAAAAAAQ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AAAAAAAlAAAADAAAAAEAAABMAAAAZAAAAAAAAAAAAAAADwEAAH8AAAAAAAAAAAAAABABAACAAAAAIQDwAAAAAAAAAAAAAACAPwAAAAAAAAAAAACAPwAAAAAAAAAAAAAAAAAAAAAAAAAAAAAAAAAAAAAAAAAAJQAAAAwAAAAAAACAKAAAAAwAAAABAAAAJwAAABgAAAABAAAAAAAAAP///wAAAAAAJQAAAAwAAAABAAAATAAAAGQAAAAAAAAAAAAAAA8BAAB/AAAAAAAAAAAAAAAQ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0XbJQasKyUG+AAAABAAAAAoAAABMAAAAAAAAAAAAAAAAAAAA//////////9gAAAAMQA0AC8AMQAxAC8AMgAwADIAMwAGAAAABgAAAAQAAAAGAAAABgAAAAQAAAAGAAAABgAAAAYAAAAGAAAASwAAAEAAAAAwAAAABQAAACAAAAABAAAAAQAAABAAAAAAAAAAAAAAABABAACAAAAAAAAAAAAAAAAQ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eAAAARwAAACkAAAAzAAAAdg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fAAAASAAAACUAAAAMAAAABAAAAFQAAACoAAAAKgAAADMAAACdAAAARwAAAAEAAADRdslBqwrJQSoAAAAzAAAADwAAAEwAAAAAAAAAAAAAAAAAAAD//////////2wAAABHAHUAcwB0AGEAdgBvACAAUwBlAGcAbwB2AGkAYQAAAAsAAAAJAAAABwAAAAUAAAAIAAAACAAAAAkAAAAEAAAACQAAAAgAAAAJAAAACQAAAAgAAAAEAAAACAAAAEsAAABAAAAAMAAAAAUAAAAgAAAAAQAAAAEAAAAQAAAAAAAAAAAAAAAQAQAAgAAAAAAAAAAAAAAAEAEAAIAAAAAlAAAADAAAAAIAAAAnAAAAGAAAAAUAAAAAAAAA////AAAAAAAlAAAADAAAAAUAAABMAAAAZAAAAAAAAABQAAAADwEAAHwAAAAAAAAAUAAAABA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oAAAACgAAAFAAAABeAAAAXAAAAAEAAADRdslBqwrJQQoAAABQAAAADwAAAEwAAAAAAAAAAAAAAAAAAAD//////////2wAAABHAHUAcwB0AGEAdgBvACAAUwBlAGcAbwB2AGkAYQAAAAgAAAAHAAAABQAAAAQAAAAGAAAABQAAAAcAAAADAAAABgAAAAYAAAAHAAAABwAAAAUAAAADAAAABgAAAEsAAABAAAAAMAAAAAUAAAAgAAAAAQAAAAEAAAAQAAAAAAAAAAAAAAAQAQAAgAAAAAAAAAAAAAAAE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KAAAAAKAAAAYAAAAFUAAABsAAAAAQAAANF2yUGrCslBCgAAAGAAAAAOAAAATAAAAAAAAAAAAAAAAAAAAP//////////aAAAAFYAaQBjAGUAcAByAGUAcwBpAGQAZQBuAHQAZQAHAAAAAwAAAAUAAAAGAAAABwAAAAQAAAAGAAAABQAAAAMAAAAHAAAABgAAAAcAAAAEAAAABgAAAEsAAABAAAAAMAAAAAUAAAAgAAAAAQAAAAEAAAAQAAAAAAAAAAAAAAAQAQAAgAAAAAAAAAAAAAAAEAEAAIAAAAAlAAAADAAAAAIAAAAnAAAAGAAAAAUAAAAAAAAA////AAAAAAAlAAAADAAAAAUAAABMAAAAZAAAAAkAAABwAAAABgEAAHwAAAAJAAAAcAAAAP4AAAANAAAAIQDwAAAAAAAAAAAAAACAPwAAAAAAAAAAAACAPwAAAAAAAAAAAAAAAAAAAAAAAAAAAAAAAAAAAAAAAAAAJQAAAAwAAAAAAACAKAAAAAwAAAAFAAAAJQAAAAwAAAABAAAAGAAAAAwAAAAAAAAAEgAAAAwAAAABAAAAFgAAAAwAAAAAAAAAVAAAAEQBAAAKAAAAcAAAAAUBAAB8AAAAAQAAANF2yUGrCslBCgAAAHAAAAApAAAATAAAAAQAAAAJAAAAcAAAAAcBAAB9AAAAoAAAAEYAaQByAG0AYQBkAG8AIABwAG8AcgA6ACAARwBVAFMAVABBAFYATwAgAEwATwBSAEUATgBaAE8AIABTAEUARwBPAFYASQBBACAAVgBFAFIAQQAAAAYAAAADAAAABAAAAAkAAAAGAAAABwAAAAcAAAADAAAABwAAAAcAAAAEAAAAAwAAAAMAAAAIAAAACAAAAAYAAAAGAAAABwAAAAcAAAAJAAAAAwAAAAUAAAAJAAAABwAAAAYAAAAIAAAABgAAAAkAAAADAAAABgAAAAYAAAAIAAAACQAAAAcAAAADAAAABwAAAAMAAAAHAAAABgAAAAcAAAAHAAAAFgAAAAwAAAAAAAAAJQAAAAwAAAACAAAADgAAABQAAAAAAAAAEAAAABQAAAA=</Object>
  <Object Id="idInvalidSigLnImg">AQAAAGwAAAAAAAAAAAAAAA8BAAB/AAAAAAAAAAAAAADCGgAAkQwAACBFTUYAAAEANCEAALEAAAAGAAAAAAAAAAAAAAAAAAAAVgUAAAADAABYAQAAwQAAAAAAAAAAAAAAAAAAAMA/BQDo8QIACgAAABAAAAAAAAAAAAAAAEsAAAAQAAAAAAAAAAUAAAAeAAAAGAAAAAAAAAAAAAAAEAEAAIAAAAAnAAAAGAAAAAEAAAAAAAAAAAAAAAAAAAAlAAAADAAAAAEAAABMAAAAZAAAAAAAAAAAAAAADwEAAH8AAAAAAAAAAAAAAB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8PDwAAAAAAAlAAAADAAAAAEAAABMAAAAZAAAAAAAAAAAAAAADwEAAH8AAAAAAAAAAAAAABABAACAAAAAIQDwAAAAAAAAAAAAAACAPwAAAAAAAAAAAACAPwAAAAAAAAAAAAAAAAAAAAAAAAAAAAAAAAAAAAAAAAAAJQAAAAwAAAAAAACAKAAAAAwAAAABAAAAJwAAABgAAAABAAAAAAAAAPDw8AAAAAAAJQAAAAwAAAABAAAATAAAAGQAAAAAAAAAAAAAAA8BAAB/AAAAAAAAAAAAAAAQ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AAAAAAAlAAAADAAAAAEAAABMAAAAZAAAAAAAAAAAAAAADwEAAH8AAAAAAAAAAAAAABABAACAAAAAIQDwAAAAAAAAAAAAAACAPwAAAAAAAAAAAACAPwAAAAAAAAAAAAAAAAAAAAAAAAAAAAAAAAAAAAAAAAAAJQAAAAwAAAAAAACAKAAAAAwAAAABAAAAJwAAABgAAAABAAAAAAAAAP///wAAAAAAJQAAAAwAAAABAAAATAAAAGQAAAAAAAAAAAAAAA8BAAB/AAAAAAAAAAAAAAAQ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EAEAAIAAAAAAAAAAAAAAAB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4AAABHAAAAKQAAADMAAAB2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8AAABIAAAAJQAAAAwAAAAEAAAAVAAAAKgAAAAqAAAAMwAAAJ0AAABHAAAAAQAAANF2yUGrCslBKgAAADMAAAAPAAAATAAAAAAAAAAAAAAAAAAAAP//////////bAAAAEcAdQBzAHQAYQB2AG8AIABTAGUAZwBvAHYAaQBhAACACwAAAAkAAAAHAAAABQAAAAgAAAAIAAAACQAAAAQAAAAJAAAACAAAAAkAAAAJAAAACAAAAAQAAAAIAAAASwAAAEAAAAAwAAAABQAAACAAAAABAAAAAQAAABAAAAAAAAAAAAAAABABAACAAAAAAAAAAAAAAAAQAQAAgAAAACUAAAAMAAAAAgAAACcAAAAYAAAABQAAAAAAAAD///8AAAAAACUAAAAMAAAABQAAAEwAAABkAAAAAAAAAFAAAAAPAQAAfAAAAAAAAABQAAAAE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gAAAAKAAAAUAAAAF4AAABcAAAAAQAAANF2yUGrCslBCgAAAFAAAAAPAAAATAAAAAAAAAAAAAAAAAAAAP//////////bAAAAEcAdQBzAHQAYQB2AG8AIABTAGUAZwBvAHYAaQBhAG4ACAAAAAcAAAAFAAAABAAAAAYAAAAFAAAABwAAAAMAAAAGAAAABgAAAAcAAAAHAAAABQAAAAMAAAAGAAAASwAAAEAAAAAwAAAABQAAACAAAAABAAAAAQAAABAAAAAAAAAAAAAAABABAACAAAAAAAAAAAAAAAAQ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oAAAAAoAAABgAAAAVQAAAGwAAAABAAAA0XbJQasKyUEKAAAAYAAAAA4AAABMAAAAAAAAAAAAAAAAAAAA//////////9oAAAAVgBpAGMAZQBwAHIAZQBzAGkAZABlAG4AdABlAAcAAAADAAAABQAAAAYAAAAHAAAABAAAAAYAAAAFAAAAAwAAAAcAAAAGAAAABwAAAAQAAAAGAAAASwAAAEAAAAAwAAAABQAAACAAAAABAAAAAQAAABAAAAAAAAAAAAAAABABAACAAAAAAAAAAAAAAAAQAQAAgAAAACUAAAAMAAAAAgAAACcAAAAYAAAABQAAAAAAAAD///8AAAAAACUAAAAMAAAABQAAAEwAAABkAAAACQAAAHAAAAAGAQAAfAAAAAkAAABwAAAA/gAAAA0AAAAhAPAAAAAAAAAAAAAAAIA/AAAAAAAAAAAAAIA/AAAAAAAAAAAAAAAAAAAAAAAAAAAAAAAAAAAAAAAAAAAlAAAADAAAAAAAAIAoAAAADAAAAAUAAAAlAAAADAAAAAEAAAAYAAAADAAAAAAAAAASAAAADAAAAAEAAAAWAAAADAAAAAAAAABUAAAARAEAAAoAAABwAAAABQEAAHwAAAABAAAA0XbJQasKyUEKAAAAcAAAACkAAABMAAAABAAAAAkAAABwAAAABwEAAH0AAACgAAAARgBpAHIAbQBhAGQAbwAgAHAAbwByADoAIABHAFUAUwBUAEEAVgBPACAATABPAFIARQBOAFoATwAgAFMARQBHAE8AVgBJAEEAIABWAEUAUgBBAAAABgAAAAMAAAAEAAAACQAAAAYAAAAHAAAABwAAAAMAAAAHAAAABwAAAAQAAAADAAAAAwAAAAgAAAAIAAAABgAAAAYAAAAHAAAABwAAAAkAAAADAAAABQAAAAkAAAAHAAAABgAAAAgAAAAGAAAACQAAAAMAAAAGAAAABgAAAAgAAAAJAAAABwAAAAMAAAAHAAAAAwAAAAcAAAAGAAAABwAAAAc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e22f4d1c-4a35-40b6-96d5-1a9c7e49af38" xsi:nil="true"/>
    <lcf76f155ced4ddcb4097134ff3c332f xmlns="50cd21ce-157e-4cef-a9e1-719e8f6c805e">
      <Terms xmlns="http://schemas.microsoft.com/office/infopath/2007/PartnerControls"/>
    </lcf76f155ced4ddcb4097134ff3c332f>
    <_Flow_SignoffStatus xmlns="50cd21ce-157e-4cef-a9e1-719e8f6c805e" xsi:nil="true"/>
    <Hoa xmlns="50cd21ce-157e-4cef-a9e1-719e8f6c805e"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8F96CCBAA34616448FBC297C7A054588" ma:contentTypeVersion="20" ma:contentTypeDescription="Crear nuevo documento." ma:contentTypeScope="" ma:versionID="3104c9004da1f2b6f2b535a90fb4bf0f">
  <xsd:schema xmlns:xsd="http://www.w3.org/2001/XMLSchema" xmlns:xs="http://www.w3.org/2001/XMLSchema" xmlns:p="http://schemas.microsoft.com/office/2006/metadata/properties" xmlns:ns2="50cd21ce-157e-4cef-a9e1-719e8f6c805e" xmlns:ns3="e22f4d1c-4a35-40b6-96d5-1a9c7e49af38" targetNamespace="http://schemas.microsoft.com/office/2006/metadata/properties" ma:root="true" ma:fieldsID="2dcb6980ab1bc47eb2e682d161b2a979" ns2:_="" ns3:_="">
    <xsd:import namespace="50cd21ce-157e-4cef-a9e1-719e8f6c805e"/>
    <xsd:import namespace="e22f4d1c-4a35-40b6-96d5-1a9c7e49af3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3:SharedWithDetails" minOccurs="0"/>
                <xsd:element ref="ns2:MediaServiceLocation" minOccurs="0"/>
                <xsd:element ref="ns2:MediaServiceOCR" minOccurs="0"/>
                <xsd:element ref="ns2:MediaServiceEventHashCode" minOccurs="0"/>
                <xsd:element ref="ns2:MediaServiceGenerationTime" minOccurs="0"/>
                <xsd:element ref="ns2:_Flow_SignoffStatus" minOccurs="0"/>
                <xsd:element ref="ns2:MediaServiceAutoKeyPoints" minOccurs="0"/>
                <xsd:element ref="ns2:MediaServiceKeyPoints" minOccurs="0"/>
                <xsd:element ref="ns2:Hoa" minOccurs="0"/>
                <xsd:element ref="ns2:MediaLengthInSeconds" minOccurs="0"/>
                <xsd:element ref="ns3:TaxCatchAll" minOccurs="0"/>
                <xsd:element ref="ns2: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cd21ce-157e-4cef-a9e1-719e8f6c805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_Flow_SignoffStatus" ma:index="18" nillable="true" ma:displayName="Estado de aprobación" ma:internalName="Estado_x0020_de_x0020_aprobaci_x00f3_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Hoa" ma:index="21" nillable="true" ma:displayName="Hoa" ma:format="DateTime" ma:internalName="Hoa">
      <xsd:simpleType>
        <xsd:restriction base="dms:DateTime"/>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Etiquetas de imagen" ma:readOnly="false" ma:fieldId="{5cf76f15-5ced-4ddc-b409-7134ff3c332f}" ma:taxonomyMulti="true" ma:sspId="70e97bc6-cb06-4325-887b-92c1d206ea96"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e22f4d1c-4a35-40b6-96d5-1a9c7e49af38" elementFormDefault="qualified">
    <xsd:import namespace="http://schemas.microsoft.com/office/2006/documentManagement/types"/>
    <xsd:import namespace="http://schemas.microsoft.com/office/infopath/2007/PartnerControls"/>
    <xsd:element name="SharedWithUsers" ma:index="12"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description="" ma:internalName="SharedWithDetails" ma:readOnly="true">
      <xsd:simpleType>
        <xsd:restriction base="dms:Note">
          <xsd:maxLength value="255"/>
        </xsd:restriction>
      </xsd:simpleType>
    </xsd:element>
    <xsd:element name="TaxCatchAll" ma:index="23" nillable="true" ma:displayName="Taxonomy Catch All Column" ma:hidden="true" ma:list="{feeac11a-efde-4c4f-bb69-b6af8c8fa618}" ma:internalName="TaxCatchAll" ma:showField="CatchAllData" ma:web="e22f4d1c-4a35-40b6-96d5-1a9c7e49af3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B8BE2C7-B527-4259-B00D-AE2784F0EDF9}">
  <ds:schemaRefs>
    <ds:schemaRef ds:uri="http://schemas.microsoft.com/sharepoint/v3/contenttype/forms"/>
  </ds:schemaRefs>
</ds:datastoreItem>
</file>

<file path=customXml/itemProps2.xml><?xml version="1.0" encoding="utf-8"?>
<ds:datastoreItem xmlns:ds="http://schemas.openxmlformats.org/officeDocument/2006/customXml" ds:itemID="{8B43F6D4-14DB-490D-8E23-4EFC89F37163}">
  <ds:schemaRefs>
    <ds:schemaRef ds:uri="e22f4d1c-4a35-40b6-96d5-1a9c7e49af38"/>
    <ds:schemaRef ds:uri="http://schemas.openxmlformats.org/package/2006/metadata/core-properties"/>
    <ds:schemaRef ds:uri="50cd21ce-157e-4cef-a9e1-719e8f6c805e"/>
    <ds:schemaRef ds:uri="http://purl.org/dc/dcmitype/"/>
    <ds:schemaRef ds:uri="http://schemas.microsoft.com/office/2006/documentManagement/types"/>
    <ds:schemaRef ds:uri="http://purl.org/dc/elements/1.1/"/>
    <ds:schemaRef ds:uri="http://schemas.microsoft.com/office/2006/metadata/properties"/>
    <ds:schemaRef ds:uri="http://schemas.microsoft.com/office/infopath/2007/PartnerControls"/>
    <ds:schemaRef ds:uri="http://www.w3.org/XML/1998/namespace"/>
    <ds:schemaRef ds:uri="http://purl.org/dc/terms/"/>
  </ds:schemaRefs>
</ds:datastoreItem>
</file>

<file path=customXml/itemProps3.xml><?xml version="1.0" encoding="utf-8"?>
<ds:datastoreItem xmlns:ds="http://schemas.openxmlformats.org/officeDocument/2006/customXml" ds:itemID="{7360374F-DA8F-49A5-A77E-B2F669CC766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cd21ce-157e-4cef-a9e1-719e8f6c805e"/>
    <ds:schemaRef ds:uri="e22f4d1c-4a35-40b6-96d5-1a9c7e49af3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4</vt:i4>
      </vt:variant>
    </vt:vector>
  </HeadingPairs>
  <TitlesOfParts>
    <vt:vector size="11" baseType="lpstr">
      <vt:lpstr>Información General</vt:lpstr>
      <vt:lpstr>Beneficiarios Finales</vt:lpstr>
      <vt:lpstr>Balance General</vt:lpstr>
      <vt:lpstr>Estado de Resultados</vt:lpstr>
      <vt:lpstr>Flujo de Efectivo </vt:lpstr>
      <vt:lpstr>Variacion PN</vt:lpstr>
      <vt:lpstr>Notas</vt:lpstr>
      <vt:lpstr>'Balance General'!Área_de_impresión</vt:lpstr>
      <vt:lpstr>'Estado de Resultados'!Área_de_impresión</vt:lpstr>
      <vt:lpstr>'Flujo de Efectivo '!Área_de_impresión</vt:lpstr>
      <vt:lpstr>Notas!Área_de_impresión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cesar.fernandez</dc:creator>
  <cp:lastModifiedBy>Cesar Daniel Fernandez</cp:lastModifiedBy>
  <cp:lastPrinted>2023-05-16T01:20:27Z</cp:lastPrinted>
  <dcterms:created xsi:type="dcterms:W3CDTF">2017-03-20T17:23:58Z</dcterms:created>
  <dcterms:modified xsi:type="dcterms:W3CDTF">2023-11-14T19:29:46Z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0x0101008F96CCBAA34616448FBC297C7A054588</vt:lpwstr>
  </property>
</Properties>
</file>